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9699496A-DF6E-4D9E-B13D-FDA074A8E9D1}" xr6:coauthVersionLast="36" xr6:coauthVersionMax="36" xr10:uidLastSave="{00000000-0000-0000-0000-000000000000}"/>
  <bookViews>
    <workbookView xWindow="0" yWindow="0" windowWidth="24000" windowHeight="8925" firstSheet="11"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4"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 r="M13" i="1" l="1"/>
  <c r="L13" i="1"/>
  <c r="J13" i="1"/>
  <c r="I13" i="1"/>
  <c r="N13" i="1" s="1"/>
  <c r="Q28" i="1" l="1"/>
  <c r="T28" i="1"/>
  <c r="F25" i="18" l="1"/>
  <c r="T10" i="1" l="1"/>
  <c r="J10" i="1" l="1"/>
  <c r="L10" i="1"/>
  <c r="M10" i="1"/>
  <c r="Q10" i="1"/>
  <c r="Q11" i="1"/>
  <c r="T11" i="1"/>
  <c r="Q12" i="1"/>
  <c r="T12" i="1"/>
  <c r="M24" i="1"/>
  <c r="L24" i="1"/>
  <c r="M19" i="1"/>
  <c r="L19" i="1"/>
  <c r="M15" i="1"/>
  <c r="L15" i="1"/>
  <c r="N10" i="1" l="1"/>
  <c r="AD10" i="1"/>
  <c r="AC10" i="1" s="1"/>
  <c r="AD12" i="1"/>
  <c r="AC12" i="1" s="1"/>
  <c r="AD11" i="1"/>
  <c r="AC11" i="1" s="1"/>
  <c r="X11" i="1"/>
  <c r="X12" i="1"/>
  <c r="Z10" i="1"/>
  <c r="Y10" i="1" s="1"/>
  <c r="X10" i="1"/>
  <c r="Z11" i="1"/>
  <c r="Y11" i="1" s="1"/>
  <c r="Z12" i="1"/>
  <c r="Y12" i="1" s="1"/>
  <c r="B30" i="20"/>
  <c r="B25" i="20"/>
  <c r="B20" i="20"/>
  <c r="B15" i="20"/>
  <c r="B10" i="20"/>
  <c r="B30" i="19"/>
  <c r="B25" i="19"/>
  <c r="B20" i="19"/>
  <c r="B15" i="19"/>
  <c r="B10" i="19"/>
  <c r="B30" i="17"/>
  <c r="B25" i="17"/>
  <c r="B20" i="17"/>
  <c r="B15" i="17"/>
  <c r="B10" i="17"/>
  <c r="B30" i="18"/>
  <c r="B25" i="18"/>
  <c r="B20" i="18"/>
  <c r="B15" i="18"/>
  <c r="B10" i="18"/>
  <c r="I25" i="19"/>
  <c r="I20" i="20"/>
  <c r="I15" i="18"/>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25" i="20"/>
  <c r="I25" i="18"/>
  <c r="I20" i="19"/>
  <c r="I20" i="18"/>
  <c r="I15" i="19"/>
  <c r="I15" i="20"/>
  <c r="N30" i="17"/>
  <c r="G30" i="17"/>
  <c r="F30" i="17"/>
  <c r="E30" i="17"/>
  <c r="D30" i="17"/>
  <c r="C30" i="17"/>
  <c r="A30" i="17"/>
  <c r="N25" i="17"/>
  <c r="I25" i="17"/>
  <c r="G25" i="17"/>
  <c r="F25" i="17"/>
  <c r="E25" i="17"/>
  <c r="D25" i="17"/>
  <c r="C25" i="17"/>
  <c r="A25" i="17"/>
  <c r="N20" i="17"/>
  <c r="I20" i="17"/>
  <c r="G20" i="17"/>
  <c r="F20" i="17"/>
  <c r="E20" i="17"/>
  <c r="D20" i="17"/>
  <c r="C20" i="17"/>
  <c r="A20" i="17"/>
  <c r="G15" i="17"/>
  <c r="F15" i="17"/>
  <c r="E15" i="17"/>
  <c r="D15" i="17"/>
  <c r="C15" i="17"/>
  <c r="A15" i="17"/>
  <c r="N15" i="17"/>
  <c r="I15" i="17"/>
  <c r="D6" i="17"/>
  <c r="D5" i="17"/>
  <c r="D4" i="17"/>
  <c r="N10" i="17"/>
  <c r="G10" i="17"/>
  <c r="F10" i="17"/>
  <c r="E10" i="17"/>
  <c r="D10" i="17"/>
  <c r="C10" i="17"/>
  <c r="A10" i="17"/>
  <c r="AG10" i="1" l="1"/>
  <c r="T27" i="1" l="1"/>
  <c r="Q27" i="1"/>
  <c r="T26" i="1"/>
  <c r="Q26" i="1"/>
  <c r="T25" i="1"/>
  <c r="Q25" i="1"/>
  <c r="T24" i="1"/>
  <c r="Q24" i="1"/>
  <c r="AD28" i="1"/>
  <c r="J24" i="1"/>
  <c r="X28" i="1" s="1"/>
  <c r="I24" i="1"/>
  <c r="X27" i="1" l="1"/>
  <c r="H30" i="20"/>
  <c r="H30" i="18"/>
  <c r="H30" i="19"/>
  <c r="H30" i="17"/>
  <c r="I10" i="17"/>
  <c r="I10" i="18"/>
  <c r="I10" i="20"/>
  <c r="I10" i="19"/>
  <c r="I30" i="18"/>
  <c r="I30" i="19"/>
  <c r="I30" i="20"/>
  <c r="I30" i="17"/>
  <c r="Z27" i="1"/>
  <c r="Y27" i="1" s="1"/>
  <c r="X25" i="1"/>
  <c r="X26" i="1"/>
  <c r="Z24" i="1"/>
  <c r="Y24" i="1" s="1"/>
  <c r="Z28" i="1"/>
  <c r="Y28" i="1" s="1"/>
  <c r="Z26" i="1"/>
  <c r="Y26" i="1" s="1"/>
  <c r="X24" i="1"/>
  <c r="N24" i="1"/>
  <c r="AD27" i="1"/>
  <c r="AC27" i="1" s="1"/>
  <c r="AD25" i="1"/>
  <c r="AC25" i="1" s="1"/>
  <c r="AD26" i="1"/>
  <c r="AC26" i="1" s="1"/>
  <c r="AD24" i="1"/>
  <c r="AC28" i="1"/>
  <c r="Z25" i="1"/>
  <c r="Y25" i="1" s="1"/>
  <c r="T23" i="1"/>
  <c r="Q23" i="1"/>
  <c r="T22" i="1"/>
  <c r="Q22" i="1"/>
  <c r="AD22" i="1" s="1"/>
  <c r="AC22" i="1" s="1"/>
  <c r="T21" i="1"/>
  <c r="Q21" i="1"/>
  <c r="T20" i="1"/>
  <c r="Q20" i="1"/>
  <c r="T19" i="1"/>
  <c r="Q19" i="1"/>
  <c r="J19" i="1"/>
  <c r="I19" i="1"/>
  <c r="H25" i="19" l="1"/>
  <c r="H25" i="20"/>
  <c r="H25" i="18"/>
  <c r="H25" i="17"/>
  <c r="J30" i="20"/>
  <c r="J30" i="18"/>
  <c r="J30" i="19"/>
  <c r="J30" i="17"/>
  <c r="Z23" i="1"/>
  <c r="Y23" i="1" s="1"/>
  <c r="AC24" i="1"/>
  <c r="AF24" i="1"/>
  <c r="AE24" i="1" s="1"/>
  <c r="AB24" i="1"/>
  <c r="AA24" i="1" s="1"/>
  <c r="AD21" i="1"/>
  <c r="AC21" i="1" s="1"/>
  <c r="AD20" i="1"/>
  <c r="AC20" i="1" s="1"/>
  <c r="AD23" i="1"/>
  <c r="AC23" i="1" s="1"/>
  <c r="N19" i="1"/>
  <c r="AD19" i="1"/>
  <c r="X22" i="1"/>
  <c r="Z20" i="1"/>
  <c r="Y20" i="1" s="1"/>
  <c r="X20" i="1"/>
  <c r="X21" i="1"/>
  <c r="Z22" i="1"/>
  <c r="Y22" i="1" s="1"/>
  <c r="Z21" i="1"/>
  <c r="Y21" i="1" s="1"/>
  <c r="X19" i="1"/>
  <c r="X23" i="1"/>
  <c r="Z19" i="1"/>
  <c r="K30" i="18" l="1"/>
  <c r="K30" i="19"/>
  <c r="K30" i="20"/>
  <c r="K30" i="17"/>
  <c r="J25" i="18"/>
  <c r="J25" i="19"/>
  <c r="J25" i="20"/>
  <c r="J25" i="17"/>
  <c r="L30" i="18"/>
  <c r="L30" i="19"/>
  <c r="L30" i="20"/>
  <c r="L30" i="17"/>
  <c r="AG24" i="1"/>
  <c r="AF19" i="1"/>
  <c r="AE19" i="1" s="1"/>
  <c r="AC19" i="1"/>
  <c r="AB19" i="1"/>
  <c r="AA19" i="1" s="1"/>
  <c r="Y19" i="1"/>
  <c r="K25" i="19" l="1"/>
  <c r="K25" i="20"/>
  <c r="K25" i="18"/>
  <c r="K25" i="17"/>
  <c r="L25" i="20"/>
  <c r="L25" i="18"/>
  <c r="L25" i="19"/>
  <c r="L25" i="17"/>
  <c r="M30" i="17"/>
  <c r="M30" i="19"/>
  <c r="M30" i="20"/>
  <c r="M30" i="18"/>
  <c r="AG19" i="1"/>
  <c r="M25" i="17" l="1"/>
  <c r="M25" i="20"/>
  <c r="M25" i="18"/>
  <c r="M25" i="19"/>
  <c r="T18" i="1"/>
  <c r="Q18" i="1"/>
  <c r="T17" i="1"/>
  <c r="Q17" i="1"/>
  <c r="T16" i="1"/>
  <c r="Q16" i="1"/>
  <c r="T15" i="1"/>
  <c r="Q15" i="1"/>
  <c r="J15" i="1"/>
  <c r="I15" i="1"/>
  <c r="X17" i="1" l="1"/>
  <c r="X18" i="1"/>
  <c r="H20" i="18"/>
  <c r="H20" i="19"/>
  <c r="H20" i="20"/>
  <c r="H20" i="17"/>
  <c r="X16" i="1"/>
  <c r="X15" i="1"/>
  <c r="AD16" i="1"/>
  <c r="AC16" i="1" s="1"/>
  <c r="AD18" i="1"/>
  <c r="AC18" i="1" s="1"/>
  <c r="AD17" i="1"/>
  <c r="AD15" i="1"/>
  <c r="AC15" i="1" s="1"/>
  <c r="Z17" i="1"/>
  <c r="Y17" i="1" s="1"/>
  <c r="Z15" i="1"/>
  <c r="Y15" i="1" s="1"/>
  <c r="N15" i="1"/>
  <c r="Z18" i="1"/>
  <c r="Y18" i="1" s="1"/>
  <c r="Z16" i="1"/>
  <c r="Y16" i="1" s="1"/>
  <c r="J20" i="20" l="1"/>
  <c r="J20" i="19"/>
  <c r="J20" i="18"/>
  <c r="J20" i="17"/>
  <c r="AF15" i="1"/>
  <c r="AE15" i="1" s="1"/>
  <c r="AC17" i="1"/>
  <c r="AB15" i="1"/>
  <c r="AA15" i="1" s="1"/>
  <c r="K20" i="17" l="1"/>
  <c r="K20" i="18"/>
  <c r="K20" i="19"/>
  <c r="K20" i="20"/>
  <c r="L20" i="18"/>
  <c r="L20" i="19"/>
  <c r="L20" i="20"/>
  <c r="L20" i="17"/>
  <c r="AG15" i="1"/>
  <c r="M20" i="17" l="1"/>
  <c r="M20" i="19"/>
  <c r="M20" i="20"/>
  <c r="M20" i="18"/>
  <c r="T14" i="1"/>
  <c r="Q14" i="1"/>
  <c r="T13" i="1"/>
  <c r="Q13" i="1"/>
  <c r="H15" i="20" l="1"/>
  <c r="H15" i="18"/>
  <c r="H15" i="19"/>
  <c r="H15" i="17"/>
  <c r="Z14" i="1"/>
  <c r="Y14" i="1" s="1"/>
  <c r="X13" i="1"/>
  <c r="X14" i="1"/>
  <c r="AD14" i="1"/>
  <c r="AD13" i="1"/>
  <c r="Z13" i="1"/>
  <c r="Y13" i="1" s="1"/>
  <c r="J15" i="18" l="1"/>
  <c r="J15" i="20"/>
  <c r="J15" i="19"/>
  <c r="J15" i="17"/>
  <c r="AB13" i="1"/>
  <c r="AA13" i="1" s="1"/>
  <c r="K15" i="20" l="1"/>
  <c r="K15" i="18"/>
  <c r="K15" i="19"/>
  <c r="K15" i="17"/>
  <c r="AC14" i="1" l="1"/>
  <c r="AF13" i="1" l="1"/>
  <c r="AE13" i="1" s="1"/>
  <c r="AC13" i="1"/>
  <c r="AG13" i="1" l="1"/>
  <c r="L15" i="18"/>
  <c r="L15" i="19"/>
  <c r="L15" i="20"/>
  <c r="L15" i="17"/>
  <c r="M15" i="17" l="1"/>
  <c r="M15" i="18"/>
  <c r="M15" i="19"/>
  <c r="M15" i="20"/>
  <c r="J10" i="18"/>
  <c r="H10" i="18"/>
  <c r="H10" i="19"/>
  <c r="H10" i="20"/>
  <c r="H10" i="17"/>
  <c r="B96" i="6" a="1"/>
  <c r="B96" i="6" l="1"/>
  <c r="J10" i="19"/>
  <c r="K10" i="17"/>
  <c r="K10" i="18"/>
  <c r="K10" i="19"/>
  <c r="K10" i="20"/>
  <c r="J10" i="20"/>
  <c r="J10" i="17"/>
  <c r="L10" i="17"/>
  <c r="L10" i="20"/>
  <c r="L10" i="19"/>
  <c r="L10" i="18"/>
  <c r="G85" i="6"/>
  <c r="M10" i="17" l="1"/>
  <c r="M10" i="19"/>
  <c r="M10" i="20"/>
  <c r="M10" i="18"/>
  <c r="B98" i="6"/>
  <c r="B97"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<sst xmlns="http://schemas.openxmlformats.org/spreadsheetml/2006/main" count="2627" uniqueCount="544">
  <si>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</si>
  <si>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</si>
  <si>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</si>
  <si>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</si>
  <si>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</si>
  <si>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</si>
  <si>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</si>
  <si>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</si>
  <si>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</si>
  <si>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</si>
  <si>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</si>
  <si>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</si>
  <si>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</si>
  <si>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</si>
  <si>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</si>
  <si>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</si>
  <si>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</si>
  <si>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</si>
  <si>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</si>
  <si>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</si>
  <si>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</si>
  <si>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</si>
  <si>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</si>
  <si>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</si>
  <si>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</si>
  <si>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</si>
  <si>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</si>
  <si>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</si>
  <si>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</si>
  <si>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</si>
  <si>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</si>
  <si>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</si>
  <si>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</si>
  <si>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</si>
  <si>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</si>
  <si>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</si>
  <si>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</si>
  <si>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</si>
  <si>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</si>
  <si>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</si>
  <si>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</si>
  <si>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</si>
  <si>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</si>
  <si>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</si>
  <si>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</si>
  <si>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</si>
  <si>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</si>
  <si>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</si>
  <si>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</si>
  <si>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</si>
  <si>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</si>
  <si>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</si>
  <si>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</si>
  <si>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</si>
  <si>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</si>
  <si>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</si>
  <si>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</si>
  <si>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</si>
  <si>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</si>
  <si>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</si>
  <si>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</si>
  <si>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</si>
  <si>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</si>
  <si>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</si>
  <si>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</si>
  <si>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</si>
  <si>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</si>
  <si>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</si>
  <si>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</si>
  <si>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</si>
  <si>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</si>
  <si>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</si>
  <si>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</si>
  <si>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</si>
  <si>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</si>
  <si>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</si>
  <si>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</si>
  <si>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</si>
  <si>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</si>
  <si>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</si>
  <si>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</si>
  <si>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</si>
  <si>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</si>
  <si>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</si>
  <si>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</si>
  <si>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</si>
  <si>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</si>
  <si>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</si>
  <si>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</si>
  <si>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</si>
  <si>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</si>
  <si>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</si>
  <si>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</si>
  <si>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</si>
  <si>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</si>
  <si>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</si>
  <si>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</si>
  <si>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</si>
  <si>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</si>
  <si>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</si>
  <si>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</si>
  <si>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</si>
  <si>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</si>
  <si>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</si>
  <si>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</si>
  <si>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</si>
  <si>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</si>
  <si>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</si>
  <si>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</si>
  <si>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</si>
  <si>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</si>
  <si>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</si>
  <si>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</si>
  <si>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</si>
  <si>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</si>
  <si>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</si>
  <si>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</si>
  <si>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</si>
  <si>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</si>
  <si>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</si>
  <si>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</si>
  <si>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</si>
  <si>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</si>
  <si>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</si>
  <si>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</si>
  <si>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</si>
  <si>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</si>
  <si>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</si>
  <si>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</si>
  <si>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</si>
  <si>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</si>
  <si>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</si>
  <si>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</si>
  <si>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</si>
  <si>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</si>
  <si>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</si>
  <si>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</si>
  <si>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</si>
  <si>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</si>
  <si>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</si>
  <si>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</si>
  <si>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</si>
  <si>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</si>
  <si>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</si>
  <si>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</si>
  <si>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</si>
  <si>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</si>
  <si>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</si>
  <si>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</si>
  <si>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</si>
  <si>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</si>
  <si>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</si>
  <si>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</si>
  <si>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</si>
  <si>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</si>
  <si>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</si>
  <si>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</si>
  <si>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</si>
  <si>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</si>
  <si>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</si>
  <si>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</si>
  <si>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</si>
  <si>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</si>
  <si>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</si>
  <si>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</si>
  <si>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</si>
  <si>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</si>
  <si>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</si>
  <si>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</si>
  <si>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</si>
  <si>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</si>
  <si>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</si>
  <si>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</si>
  <si>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</si>
  <si>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</si>
  <si>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</si>
  <si>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</si>
  <si>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</si>
  <si>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</si>
  <si>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</si>
  <si>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</si>
  <si>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</si>
  <si>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</si>
  <si>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</si>
  <si>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</si>
  <si>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</si>
  <si>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</si>
  <si>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</si>
  <si>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</si>
  <si>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</si>
  <si>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</si>
  <si>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</si>
  <si>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</si>
  <si>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</si>
  <si>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</si>
  <si>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</si>
  <si>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</si>
  <si>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</si>
  <si>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</si>
  <si>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</si>
  <si>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</si>
  <si>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</si>
  <si>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</si>
  <si>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</si>
  <si>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</si>
  <si>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</si>
  <si>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</si>
  <si>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</si>
  <si>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</si>
  <si>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</si>
  <si>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</si>
  <si>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</si>
  <si>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</si>
  <si>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</si>
  <si>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</si>
  <si>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</si>
  <si>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</si>
  <si>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</si>
  <si>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</si>
  <si>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</si>
  <si>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</si>
  <si>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</si>
  <si>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</si>
  <si>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</si>
  <si>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</si>
  <si>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</si>
  <si>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</si>
  <si>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</si>
  <si>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</si>
  <si>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</si>
  <si>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</si>
  <si>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</si>
  <si>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</si>
  <si>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</si>
  <si>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</si>
  <si>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</si>
  <si>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</si>
  <si>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</si>
  <si>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</si>
  <si>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</si>
  <si>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</si>
  <si>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</si>
  <si>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</si>
  <si>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</si>
  <si>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</si>
  <si>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</si>
  <si>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</si>
  <si>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</si>
  <si>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</si>
  <si>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</si>
  <si>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</si>
  <si>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</si>
  <si>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</si>
  <si>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</si>
  <si>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</si>
  <si>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</si>
  <si>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</si>
  <si>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</si>
  <si>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</si>
  <si>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</si>
  <si>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</si>
  <si>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</si>
  <si>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</si>
  <si>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</si>
  <si>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</si>
  <si>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</si>
  <si>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</si>
  <si>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</si>
  <si>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</si>
  <si>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</si>
  <si>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</si>
  <si>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</si>
  <si>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</si>
  <si>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</si>
  <si>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</si>
  <si>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</si>
  <si>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</si>
  <si>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</si>
  <si>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</si>
  <si>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</si>
  <si>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</si>
  <si>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</si>
  <si>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</si>
  <si>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</si>
  <si>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</si>
  <si>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</si>
  <si>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</si>
  <si>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</si>
  <si>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</si>
  <si>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</si>
  <si>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</si>
  <si>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</si>
  <si>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</si>
  <si>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</si>
  <si>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</si>
  <si>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</si>
  <si>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</si>
  <si>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</si>
  <si>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</si>
  <si>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</si>
  <si>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</si>
  <si>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</si>
  <si>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</si>
  <si>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</si>
  <si>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</si>
  <si>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</si>
  <si>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</si>
  <si>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</si>
  <si>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</si>
  <si>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</si>
  <si>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</si>
  <si>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</si>
  <si>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</si>
  <si>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</si>
  <si>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</si>
  <si>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</si>
  <si>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</si>
  <si>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Informes de Gestión seguimiento a la contratación, rendición de cuentas, 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</si>
  <si>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</si>
  <si>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</si>
  <si>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</si>
  <si>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</si>
  <si>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</si>
  <si>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</si>
  <si>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</si>
  <si>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</si>
  <si>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</si>
  <si>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</si>
  <si>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</si>
  <si>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</si>
  <si>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</si>
  <si>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</si>
  <si>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</si>
  <si>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</si>
  <si>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</si>
  <si>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</si>
  <si>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</si>
  <si>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</si>
  <si>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</si>
  <si>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</si>
  <si>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FORTALEZAS (Factores específicos) </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</si>
  <si>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</si>
  <si>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</si>
  <si>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</si>
  <si>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</si>
  <si>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</si>
  <si>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</si>
  <si>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</si>
  <si>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</si>
  <si>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</si>
  <si>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</si>
  <si>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</si>
  <si>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</si>
  <si>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</si>
  <si>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</si>
  <si>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</si>
  <si>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</si>
  <si>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</si>
  <si>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</si>
  <si>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</si>
  <si>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</si>
  <si>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</si>
  <si>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</si>
  <si>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</si>
  <si>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</si>
  <si>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</si>
  <si>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</si>
  <si>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</si>
  <si>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</si>
  <si>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</si>
  <si>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</si>
  <si>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</si>
  <si>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</si>
  <si>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</si>
  <si>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</si>
  <si>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</si>
  <si>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</si>
  <si>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</si>
  <si>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</si>
  <si>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</si>
  <si>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</si>
  <si>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</si>
  <si>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</si>
  <si>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</si>
  <si>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</si>
  <si>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</si>
  <si>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</si>
  <si>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</si>
  <si>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</si>
  <si>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</si>
  <si>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</si>
  <si>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</si>
  <si>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</si>
  <si>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</si>
  <si>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</si>
  <si>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</si>
  <si>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</si>
  <si>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</si>
  <si>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</si>
  <si>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</si>
  <si>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</si>
  <si>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</si>
  <si>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</si>
  <si>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</si>
  <si>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</si>
  <si>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</si>
  <si>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</si>
  <si>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</si>
  <si>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</si>
  <si>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</si>
  <si>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</si>
  <si>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</si>
  <si>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ÁREA ADMINISTRATIVA</t>
  </si>
  <si>
    <t>Apoyo</t>
  </si>
  <si>
    <t>Asignacion insufiente del PAC por parte del Ministerio de Hacienda para gastos de funcionamiento (Todos los Procesos)</t>
  </si>
  <si>
    <t>Paros o Ceses de Actividades/movilizaciones sociales que afecten el servicio (Todos del Procesos)</t>
  </si>
  <si>
    <t>Disminución del presupuesto (Todos los Procesos)</t>
  </si>
  <si>
    <t>Insuficiencia en variedad y cantidad de proveedores inscritos en la plataforma de Colombia Compra Eficiente, para suplir las necesidades de adquisición de bienes y servicios (Adquisición de bienes y Servicios)</t>
  </si>
  <si>
    <t>Sociales  y culturales ( cultura, religión, demografía, responsabilidad social, orden público.)</t>
  </si>
  <si>
    <t>Restricciones de movilidad, aislamiento, restricciones de ingreso a las sedes judiciales. (Todos los Procesos)</t>
  </si>
  <si>
    <t>Tecnológicos (  desarrollo digital,avances en tecnología, acceso a sistemas de información externos, gobierno en línea.</t>
  </si>
  <si>
    <t>Ataques ciberneticos, caida plataforma Teams, y aplicativos de apoyo (Todos los procesos)</t>
  </si>
  <si>
    <t>Legales y reglamentarios (estadnadres nacionales, internacionales, regulacion )</t>
  </si>
  <si>
    <t>Desconocimiento de la normatividad vigente aplicable (Todos los procesos)</t>
  </si>
  <si>
    <t>Actualización de las normas tecnicas de la ISO (Todos los Procesos)</t>
  </si>
  <si>
    <t>AMBIENTALES: emisiones y residuos, energía, catástrofes naturales, desarrollo sostenible.</t>
  </si>
  <si>
    <t>Ocurrencia de fenómenos naturales (Inundación, sismo, vendavales) que pueden afectar la prestación del servicio (Todos los procesos)</t>
  </si>
  <si>
    <t>Cambios de políticas ambientales (Todos los procesos)</t>
  </si>
  <si>
    <t>Optimizar las actividades, de conformidad con las políticas públicas fijadas con ocasión de la emergencia sanitaria Covid-19, entre otras (Todos los procesos)</t>
  </si>
  <si>
    <t>Reiterar acerca de los medios de comunicación con los se cuenta a nivel Seccional, donde se divulga la información que es generada por la entidad (Comunicación institucional)</t>
  </si>
  <si>
    <t>Implementar el Sistema de Gestión Ambiental (Todos los Procesos)</t>
  </si>
  <si>
    <t>Minimizar residuos peligrosos, No se usa papel Reducción de ingreso de documentos físicos, para procesos nuevos y aquellos que están en trámite.(Todos los Procesos)</t>
  </si>
  <si>
    <t>Estratégicos :(direccionamiento estratégico, planeación institucional,
liderazgo, trabajo en equipo)</t>
  </si>
  <si>
    <t>Adquirir oportunamente los bienes y servicios requeridos por la Rama Judicial para garantizar una óptima gestión en cada vigencia, en el marco del sistema de gestión de la calidad, medio ambiente y seguridad y salud en el trabajo.</t>
  </si>
  <si>
    <t>Falta comunicar las herramientas de planes estrategicos Nacionales ya que no son conocidas por todos los servidores y funcionarios de la Entidad.(Todos los Procesos)</t>
  </si>
  <si>
    <t xml:space="preserve">No articulación con el plan nacional de desarrollo y Plan Sectorial para realizar planeación estrategica del proceso. (Todos los Procesos) </t>
  </si>
  <si>
    <t>Se cuentan con las herramientas de planificación estratégica tales como el Plan Nacional de Desarrollo, Plan Sectorial de Desarrollo, o Plan Decenal de Justicia entre otros.(Todos los Procesos)</t>
  </si>
  <si>
    <t>La planificación de los protocolos de bioseguridad que se han implementado, como un trabajo en pro del compromiso que permita dar cumplimiento a la misionalidad institucional (Todos los Procesos)</t>
  </si>
  <si>
    <t>Medición cuantitativa y cualitativa de los niveles de satisfacción de los usuarios internos y externos de la administración de justicia en relación a la prestación del servicio (Todos los procesos)</t>
  </si>
  <si>
    <t>Recursos financieros (presupuesto de funcionamiento, recursos de inversión</t>
  </si>
  <si>
    <t>Los recursos son escazos para prestar adecuadamente los servicios de justicia (Todos los Procesos)</t>
  </si>
  <si>
    <t>El tiempo limitado que existe entre la asignación de recursos y la ejecución de los planes, ya que son asignados cerca a la finalización de la vigencia fiscal (Todos los Procesos)</t>
  </si>
  <si>
    <t>Los recursos asignados a través del PAC son asignados para atender las obligaciones que se contraen (Todos los Procesos)</t>
  </si>
  <si>
    <t>Personal
( competencia del personal, disponibilidad, suficiencia, seguridad
y salud ocupacional.)</t>
  </si>
  <si>
    <t>La planta de personal es insuficiente en el Consejo Seccional de la Judicatura y la Dirección Seccional para atender la demanda del servicio de justicia. (Todos los Procesos)</t>
  </si>
  <si>
    <t>Los planes para fortalecer la competencia de los profesionales requieren mejoras enfocadas al cierre de brechas para mejorar las competencias de las personas.(Todos los Procesos)</t>
  </si>
  <si>
    <t>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(Todos los Procesos)</t>
  </si>
  <si>
    <t>Falta de capacitación de personal en la Seccional para el manejo de SECOP II (Adquisición de bienes y servicios)</t>
  </si>
  <si>
    <t>Desactualización del manuales de funciones y competencias laborales para el personal en en Consejo Seccional y la Dirección Seccional (Todos los Procesos)</t>
  </si>
  <si>
    <t>Implementación de la plataforma transaccional establecida por la Agencia Colombia Compra Eficiente, para la gestión de los procesos de compra pública (Adquisición de bienes y servicios)</t>
  </si>
  <si>
    <t>Compromiso y Liderazgo del personal del Consejo Seccional y la DirecciónSeccional frente a la ejecución de las actividades asignadas (Todos los procesos)</t>
  </si>
  <si>
    <t xml:space="preserve">Tecnológicos </t>
  </si>
  <si>
    <t>Proceso
( capacidad, diseño, ejecución, proveedores, entradas, salidas,
gestión del conocimiento)</t>
  </si>
  <si>
    <t>La inclusion del detalle de las actividades del Nivel Seccional dentro de las caracterizaciones de procesos. (Todos los Procesos)</t>
  </si>
  <si>
    <t>La necesidad de actualizar las caracterizaciones de los procesos toda vez que se requiere complementar entradas y salidas de algunas de ellas. (Todos los Procesos)</t>
  </si>
  <si>
    <t>La actualizacion de los documentos para disponer de las versiones vigentes dentro de la base de datos del SGC, con el fin de dar uso pertinente a los mismos. (Todos los Procesos)</t>
  </si>
  <si>
    <t>La desactualización del mapa de procesos ya que en casos como el del proceso Vigilancia Judicial Administrativa y las Oficinas Judiciales ya que revisten importancia al tener carácter misional. (Todos los Procesos)</t>
  </si>
  <si>
    <t>Falta de actualización de indicadores acordes a la gestión de los procesos (Todos los procesos)</t>
  </si>
  <si>
    <t>La falta de control sobre documentos que se manejan de manera no estandarizada pero que son útiles para el SGC. (Todos los Procesos).</t>
  </si>
  <si>
    <t>La madurez de los documentos que componen el sistema de gestión. (Todos los Procesos)</t>
  </si>
  <si>
    <t>La estandarizacion de documentos del Nivel Central hacia las Seccionales cunmpliendo con los mínimos requisitos del SGC. (Todos los Procesos)</t>
  </si>
  <si>
    <t>El desarrollo de nuevas habilidades tecnológicas en los profesionales tras presentar la necesidad de emplear medios tecnológicos y herramientas colaboprativas para el desarrollo de las funciones diarias. (Todos los Procesos)</t>
  </si>
  <si>
    <t>Mantener archivo digital actualizado (Todos los Procesos)</t>
  </si>
  <si>
    <t xml:space="preserve">Documentación ( Actualización, coherencia, aplicabilidad) </t>
  </si>
  <si>
    <t>Desactualización de los documentos del SIGCMA (Todos los procesos)</t>
  </si>
  <si>
    <t>Desactualización de tablas de retención documental (Todos los procesos)</t>
  </si>
  <si>
    <t>Errores en los Productos (Todos los Procesos)</t>
  </si>
  <si>
    <t>Infraestructura física ( suficiencia, comodidad)</t>
  </si>
  <si>
    <t>Trabajo desde casa (Todos los procesos)</t>
  </si>
  <si>
    <t>Elementos de trabajo (papel, equipos)</t>
  </si>
  <si>
    <t>Cumplimiento de los indicadores de austeridad en el gasto (Gestión financiera y presupuestal, adquisición de bienes y servicios)</t>
  </si>
  <si>
    <t>Eliminación del Papel, Traslado de los equipos a residencia de los servidores judiciales (Todos los Procesos)</t>
  </si>
  <si>
    <t>Comunicación Interna ( canales utilizados y su efectividad, flujo de la información necesaria para el desarrollo de las actividades)</t>
  </si>
  <si>
    <t>Otros</t>
  </si>
  <si>
    <t>Plan de Digitalización 2020-2022</t>
  </si>
  <si>
    <t>Plan de mantenimiento y reposición periódico de los equipos de sistemas afectados al expediente electrónico y la oralidad</t>
  </si>
  <si>
    <t>Mejoramiento de Banda Ancha</t>
  </si>
  <si>
    <t>10,15,33</t>
  </si>
  <si>
    <t>Generar Protocolo a traves de una politica para estables las novedades del ingreso del personal</t>
  </si>
  <si>
    <t>Capacitación a Supervisores de Contratos</t>
  </si>
  <si>
    <t>9, 10</t>
  </si>
  <si>
    <t>Creación de Cargos en el Área Seguridad y Salud en el Trabajo</t>
  </si>
  <si>
    <t>Plan de Comunicación Seccional</t>
  </si>
  <si>
    <t>Guia para determinar, medir, controlar y mitigar riesgos</t>
  </si>
  <si>
    <t>18,28,30</t>
  </si>
  <si>
    <t>10, 24,25,33,36</t>
  </si>
  <si>
    <t>10,15,25,33</t>
  </si>
  <si>
    <t>10,11,15,33</t>
  </si>
  <si>
    <t xml:space="preserve">Nivel Seccional </t>
  </si>
  <si>
    <t xml:space="preserve">Desarrollo de las funciones por Servidor Judicial sin la idoneidad requerida para interpretar y aplicar la normatividad vigente en materia de contratación estatal.         </t>
  </si>
  <si>
    <t>Vincular a la entidad personal con la idoneidad requerida para desarrollar las funciones que implica la contratación estatal.</t>
  </si>
  <si>
    <t>Posibilidad de la afectación reputacional de la Entidad pór actuaciones de servidores judiciales con carencia de principios y valores bien fundamentados  que les permitan realizar actuaciones contrarias a la ley en beneficio propio</t>
  </si>
  <si>
    <t>servidores judiciales con carencia de principios y valores bien fundamentados  que permitan realizar actuaciones contrarias a la ley  en beneficio propio</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</si>
  <si>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</si>
  <si>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</si>
  <si>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</si>
  <si>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Monitoreo y control de la contratación realizada por medio de las Auditorias Internas, Externas de Control Interno y de entes de control</t>
  </si>
  <si>
    <t>1. Paros Judiciales que afecten la prestación del servicio.  
2. Huelgas, protestas ciudadana o Disturbios y hechos violentos, que alteren el orden publico 
3.Pandemia
4.Emergencias Ambientales</t>
  </si>
  <si>
    <t xml:space="preserve">Posibilidad de  afectación en la Prestación del Servicio de Justicia debido a un suceso de fuerza mayor que imposibilita la gestión judicial (contratación de bienes, obras y servicios) </t>
  </si>
  <si>
    <t>Suceso de fuerza mayor que imposibilitan la gestión judicial (contratación de bienes, obras y servicios)</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</si>
  <si>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</si>
  <si>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Inaplicabilidad de la normavidad ambiental vigente en los procesos de contratación de bienes, obras y servicios</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</si>
  <si>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</si>
  <si>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</si>
  <si>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 xml:space="preserve"> Carencia de la  prestación del Servicio Público de Administrar  Justicia o prestarlo de manera tardía por causas ajenas a la voluntad de los servidores judiciales</t>
  </si>
  <si>
    <t>VILLAVICENCIO</t>
  </si>
  <si>
    <t>CONSEJO SECCIONAL DE LA JUDICATURA DEL META -  DIRECCIÓN SECCIONAL DE ADMINISTRACIÓN JUDICIAL DE VILLAVICENCIO</t>
  </si>
  <si>
    <t>Creación de Cargos en el Área de Asistencia Legal de la Seccional de Villavicencio</t>
  </si>
  <si>
    <t>Mejoramiento Infraestructura Sedes propias del  Distrito Judicial  de Villavicencio</t>
  </si>
  <si>
    <t>Unificación y/o Traslado del Archivo de los Despachos a la Bodega dispuesta para ello</t>
  </si>
  <si>
    <t>Protocolo de Seguridad al ingreso del Palacio de Justicia de Villavicencio</t>
  </si>
  <si>
    <t>Medición de Indicadores</t>
  </si>
  <si>
    <t>N/A</t>
  </si>
  <si>
    <t>Se incluyo en cada uno de los procesos contractuales como requisito habilitante que los oferentes alleguen junto con su porpuesta un documento donde se comprometan a cumplir con el compromiso anticorrupción.</t>
  </si>
  <si>
    <t>Se incluyo en cada uno de los procesos contractuales las obligaciones ambientales que corresponden a cada proceso contractual-.</t>
  </si>
  <si>
    <t>X</t>
  </si>
  <si>
    <t>Incluir en cada uno de los procesos contractuales como requisito habilitante que los oferentes alleguen junto con su porpuesta un documento donde se comprometan a cumplir con el compromiso anticorrupción.</t>
  </si>
  <si>
    <t>Incluir en cada uno de los procesos contractuales las obligaciones ambientales que corresponden a cada proceso contractual-.</t>
  </si>
  <si>
    <t xml:space="preserve">Divulgar los canales de atención al publico </t>
  </si>
  <si>
    <t xml:space="preserve">Se ublico en las sedes juiciales un cartel que contiene la información de contacto de cada una de las dependencias judiciales </t>
  </si>
  <si>
    <t>Se incluyo en cada uno de los procesos contractuales las obligaciones ambientales que corresponden a cada proceso contractual-</t>
  </si>
  <si>
    <t>DIRECCIÓN SECCIONAL DE ADMINISTRACIÓN JUDICIAL DE VILLAVICENCIO</t>
  </si>
  <si>
    <t>Adquisición de Bienes y Servicios</t>
  </si>
  <si>
    <t>GESTIÓN ADMINISTRATIVA</t>
  </si>
  <si>
    <t>Autocapacitación, de los servidores judiciales encargados de la contratación estatal, en la normatividad vigente que rige la materia.</t>
  </si>
  <si>
    <t xml:space="preserve">Capacitaciones por parte de la Entidad, a los servidores judiciales encargados de la contratación estatal,  sobre el manual de contratación expedido. </t>
  </si>
  <si>
    <t>William Ernesto Bernal Bravo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</si>
  <si>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</si>
  <si>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1. Ausencia de medidas de seguridad                                           2. Área inadecuada para bodegaje y almacenamiento                                          3. Inadecuado control en el procedimiento de registro al momento de entrega de los bienes                                       4. Falta de inventarios                                                                                                                     5. Fallas en el software</t>
  </si>
  <si>
    <t>Perdida de elementos</t>
  </si>
  <si>
    <t>29 de mayo de 2023</t>
  </si>
  <si>
    <t>Restringir el acceso de personal no autorizado a la Bodega de elementos</t>
  </si>
  <si>
    <t>Demora en la adquisición de bienes y servicios</t>
  </si>
  <si>
    <t xml:space="preserve">Posibilidad de no realizar la contratación requerida para la prestación del servicio oportuno de justicia.        </t>
  </si>
  <si>
    <t>Perdida de elementos de consumo y devolutivos de la bodega del área de almacen</t>
  </si>
  <si>
    <t>1. Custodia inadecuada de los bienes de la entidad</t>
  </si>
  <si>
    <t>Realizar conteo de elementos al finalizar la vigencia</t>
  </si>
  <si>
    <t>30/09/202</t>
  </si>
  <si>
    <t>Se realizó por parte del área de asistencia legal capacitación  a los empleados de la Dirección Seccional en temas relacionados con la contratación estatal</t>
  </si>
  <si>
    <t>No se permite el ingreso al publico en la bodega del area de almacen</t>
  </si>
  <si>
    <t xml:space="preserve">Se ubicó en las sedes juiciales un cartel que contiene la información de contacto de cada una de las dependencias judiciales </t>
  </si>
  <si>
    <t xml:space="preserve">Se incluyo en cada uno de los procesos contractuales las obligaciones ambientales que corresponden a cada proceso contractual-
</t>
  </si>
  <si>
    <t>Capacitaciones a los supervisores de contratos  - Actualización de las nomas</t>
  </si>
  <si>
    <t>Señalización a los espacios de uso prohibido - Medidas de seguridad como candados y seguro en las puertas - Inventario continuo a los bienes en bodega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</si>
</sst>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8"/>
      <name val="Arial"/>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
      <sz val="12"/>
      <color theme="1"/>
      <name val="Arial"/>
      <family val="2"/>
    </font>
    <font>
      <sz val="12"/>
      <color rgb="FFFF0000"/>
      <name val="Arial"/>
      <family val="2"/>
    </font>
    <font>
      <sz val="14"/>
      <color theme="1"/>
      <name val="Arial"/>
      <family val="2"/>
    </font>
    <font>
      <b/>
      <sz val="14"/>
      <color theme="1"/>
      <name val="Arial"/>
      <family val="2"/>
    </font>
    <font>
      <sz val="14"/>
      <name val="Arial"/>
      <family val="2"/>
    </font>
    <font>
      <b/>
      <sz val="14"/>
      <color rgb="FF000000"/>
      <name val="Arial"/>
      <family val="2"/>
    </font>
    <font>
      <sz val="14"/>
      <color theme="0"/>
      <name val="Arial"/>
      <family val="2"/>
    </font>
    <font>
      <sz val="14"/>
      <color rgb="FF000000"/>
      <name val="Arial"/>
      <family val="2"/>
    </font>
    <font>
      <sz val="14"/>
      <color rgb="FFFFFFFF"/>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0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4" fillId="0" borderId="0" xfId="0" applyFont="1" applyAlignment="1">
      <alignment horizontal="center" vertical="center" wrapText="1"/>
    </xf>
    <xf numFmtId="0" fontId="25" fillId="3" borderId="0" xfId="0" applyFont="1" applyFill="1"/>
    <xf numFmtId="0" fontId="3" fillId="3" borderId="0" xfId="0" applyFont="1" applyFill="1" applyAlignment="1">
      <alignment horizontal="left" vertical="center"/>
    </xf>
    <xf numFmtId="0" fontId="27" fillId="3" borderId="0" xfId="0" applyFont="1" applyFill="1"/>
    <xf numFmtId="0" fontId="28" fillId="3" borderId="0" xfId="0" applyFont="1" applyFill="1"/>
    <xf numFmtId="0" fontId="29" fillId="13" borderId="57" xfId="0" applyFont="1" applyFill="1" applyBorder="1" applyAlignment="1">
      <alignment horizontal="center" vertical="center" wrapText="1" readingOrder="1"/>
    </xf>
    <xf numFmtId="0" fontId="29" fillId="13" borderId="58" xfId="0" applyFont="1" applyFill="1" applyBorder="1" applyAlignment="1">
      <alignment horizontal="center" vertical="center" wrapText="1" readingOrder="1"/>
    </xf>
    <xf numFmtId="0" fontId="29" fillId="3" borderId="60" xfId="0" applyFont="1" applyFill="1" applyBorder="1" applyAlignment="1">
      <alignment horizontal="center" vertical="center" wrapText="1" readingOrder="1"/>
    </xf>
    <xf numFmtId="0" fontId="30" fillId="3" borderId="60" xfId="0" applyFont="1" applyFill="1" applyBorder="1" applyAlignment="1">
      <alignment horizontal="justify" vertical="center" wrapText="1" readingOrder="1"/>
    </xf>
    <xf numFmtId="9" fontId="29" fillId="3" borderId="61" xfId="0" applyNumberFormat="1" applyFont="1" applyFill="1" applyBorder="1" applyAlignment="1">
      <alignment horizontal="center" vertical="center" wrapText="1" readingOrder="1"/>
    </xf>
    <xf numFmtId="0" fontId="29" fillId="3" borderId="13" xfId="0" applyFont="1" applyFill="1" applyBorder="1" applyAlignment="1">
      <alignment horizontal="center" vertical="center" wrapText="1" readingOrder="1"/>
    </xf>
    <xf numFmtId="0" fontId="30" fillId="3" borderId="13" xfId="0" applyFont="1" applyFill="1" applyBorder="1" applyAlignment="1">
      <alignment horizontal="justify" vertical="center" wrapText="1" readingOrder="1"/>
    </xf>
    <xf numFmtId="9" fontId="29" fillId="3" borderId="63" xfId="0" applyNumberFormat="1" applyFont="1" applyFill="1" applyBorder="1" applyAlignment="1">
      <alignment horizontal="center" vertical="center" wrapText="1" readingOrder="1"/>
    </xf>
    <xf numFmtId="0" fontId="30" fillId="3" borderId="63" xfId="0" applyFont="1" applyFill="1" applyBorder="1" applyAlignment="1">
      <alignment horizontal="center" vertical="center" wrapText="1" readingOrder="1"/>
    </xf>
    <xf numFmtId="0" fontId="29" fillId="3" borderId="65" xfId="0" applyFont="1" applyFill="1" applyBorder="1" applyAlignment="1">
      <alignment horizontal="center" vertical="center" wrapText="1" readingOrder="1"/>
    </xf>
    <xf numFmtId="0" fontId="30" fillId="3" borderId="65" xfId="0" applyFont="1" applyFill="1" applyBorder="1" applyAlignment="1">
      <alignment horizontal="justify" vertical="center" wrapText="1" readingOrder="1"/>
    </xf>
    <xf numFmtId="0" fontId="30" fillId="3" borderId="66" xfId="0" applyFont="1" applyFill="1" applyBorder="1" applyAlignment="1">
      <alignment horizontal="center" vertical="center" wrapText="1" readingOrder="1"/>
    </xf>
    <xf numFmtId="0" fontId="34" fillId="3" borderId="0" xfId="0" applyFont="1" applyFill="1"/>
    <xf numFmtId="0" fontId="36" fillId="15" borderId="67" xfId="0" applyFont="1" applyFill="1" applyBorder="1" applyAlignment="1" applyProtection="1">
      <alignment horizontal="center" vertical="center" wrapText="1" readingOrder="1"/>
      <protection hidden="1"/>
    </xf>
    <xf numFmtId="0" fontId="36" fillId="15" borderId="68" xfId="0" applyFont="1" applyFill="1" applyBorder="1" applyAlignment="1" applyProtection="1">
      <alignment horizontal="center" vertical="center" wrapText="1" readingOrder="1"/>
      <protection hidden="1"/>
    </xf>
    <xf numFmtId="0" fontId="36" fillId="15" borderId="69" xfId="0" applyFont="1" applyFill="1" applyBorder="1" applyAlignment="1" applyProtection="1">
      <alignment horizontal="center" vertical="center" wrapText="1" readingOrder="1"/>
      <protection hidden="1"/>
    </xf>
    <xf numFmtId="0" fontId="36" fillId="16" borderId="67" xfId="0" applyFont="1" applyFill="1" applyBorder="1" applyAlignment="1" applyProtection="1">
      <alignment horizontal="center" wrapText="1" readingOrder="1"/>
      <protection hidden="1"/>
    </xf>
    <xf numFmtId="0" fontId="36" fillId="16" borderId="68" xfId="0" applyFont="1" applyFill="1" applyBorder="1" applyAlignment="1" applyProtection="1">
      <alignment horizontal="center" wrapText="1" readingOrder="1"/>
      <protection hidden="1"/>
    </xf>
    <xf numFmtId="0" fontId="36" fillId="15" borderId="20" xfId="0" applyFont="1" applyFill="1" applyBorder="1" applyAlignment="1" applyProtection="1">
      <alignment horizontal="center" vertical="center" wrapText="1" readingOrder="1"/>
      <protection hidden="1"/>
    </xf>
    <xf numFmtId="0" fontId="36" fillId="15" borderId="0" xfId="0" applyFont="1" applyFill="1" applyAlignment="1" applyProtection="1">
      <alignment horizontal="center" vertical="center" wrapText="1" readingOrder="1"/>
      <protection hidden="1"/>
    </xf>
    <xf numFmtId="0" fontId="36" fillId="15" borderId="21" xfId="0" applyFont="1" applyFill="1" applyBorder="1" applyAlignment="1" applyProtection="1">
      <alignment horizontal="center" vertical="center" wrapText="1" readingOrder="1"/>
      <protection hidden="1"/>
    </xf>
    <xf numFmtId="0" fontId="36" fillId="16" borderId="20" xfId="0" applyFont="1" applyFill="1" applyBorder="1" applyAlignment="1" applyProtection="1">
      <alignment horizontal="center" wrapText="1" readingOrder="1"/>
      <protection hidden="1"/>
    </xf>
    <xf numFmtId="0" fontId="36" fillId="16" borderId="0" xfId="0" applyFont="1" applyFill="1" applyAlignment="1" applyProtection="1">
      <alignment horizontal="center" wrapText="1" readingOrder="1"/>
      <protection hidden="1"/>
    </xf>
    <xf numFmtId="0" fontId="36" fillId="15" borderId="43" xfId="0" applyFont="1" applyFill="1" applyBorder="1" applyAlignment="1" applyProtection="1">
      <alignment horizontal="center" vertical="center" wrapText="1" readingOrder="1"/>
      <protection hidden="1"/>
    </xf>
    <xf numFmtId="0" fontId="36" fillId="15" borderId="44" xfId="0" applyFont="1" applyFill="1" applyBorder="1" applyAlignment="1" applyProtection="1">
      <alignment horizontal="center" vertical="center" wrapText="1" readingOrder="1"/>
      <protection hidden="1"/>
    </xf>
    <xf numFmtId="0" fontId="36" fillId="15" borderId="45" xfId="0" applyFont="1" applyFill="1" applyBorder="1" applyAlignment="1" applyProtection="1">
      <alignment horizontal="center" vertical="center" wrapText="1" readingOrder="1"/>
      <protection hidden="1"/>
    </xf>
    <xf numFmtId="0" fontId="36" fillId="16" borderId="43" xfId="0" applyFont="1" applyFill="1" applyBorder="1" applyAlignment="1" applyProtection="1">
      <alignment horizontal="center" wrapText="1" readingOrder="1"/>
      <protection hidden="1"/>
    </xf>
    <xf numFmtId="0" fontId="36" fillId="16" borderId="44" xfId="0" applyFont="1" applyFill="1" applyBorder="1" applyAlignment="1" applyProtection="1">
      <alignment horizontal="center" wrapText="1" readingOrder="1"/>
      <protection hidden="1"/>
    </xf>
    <xf numFmtId="0" fontId="36" fillId="17" borderId="67" xfId="0" applyFont="1" applyFill="1" applyBorder="1" applyAlignment="1" applyProtection="1">
      <alignment horizontal="center" wrapText="1" readingOrder="1"/>
      <protection hidden="1"/>
    </xf>
    <xf numFmtId="0" fontId="36" fillId="17" borderId="68" xfId="0" applyFont="1" applyFill="1" applyBorder="1" applyAlignment="1" applyProtection="1">
      <alignment horizontal="center" wrapText="1" readingOrder="1"/>
      <protection hidden="1"/>
    </xf>
    <xf numFmtId="0" fontId="36" fillId="17" borderId="69" xfId="0" applyFont="1" applyFill="1" applyBorder="1" applyAlignment="1" applyProtection="1">
      <alignment horizontal="center" wrapText="1" readingOrder="1"/>
      <protection hidden="1"/>
    </xf>
    <xf numFmtId="0" fontId="36" fillId="17" borderId="20" xfId="0" applyFont="1" applyFill="1" applyBorder="1" applyAlignment="1" applyProtection="1">
      <alignment horizontal="center" wrapText="1" readingOrder="1"/>
      <protection hidden="1"/>
    </xf>
    <xf numFmtId="0" fontId="36" fillId="17" borderId="0" xfId="0" applyFont="1" applyFill="1" applyAlignment="1" applyProtection="1">
      <alignment horizontal="center" wrapText="1" readingOrder="1"/>
      <protection hidden="1"/>
    </xf>
    <xf numFmtId="0" fontId="36" fillId="17" borderId="21" xfId="0" applyFont="1" applyFill="1" applyBorder="1" applyAlignment="1" applyProtection="1">
      <alignment horizontal="center" wrapText="1" readingOrder="1"/>
      <protection hidden="1"/>
    </xf>
    <xf numFmtId="0" fontId="36" fillId="17" borderId="43" xfId="0" applyFont="1" applyFill="1" applyBorder="1" applyAlignment="1" applyProtection="1">
      <alignment horizontal="center" wrapText="1" readingOrder="1"/>
      <protection hidden="1"/>
    </xf>
    <xf numFmtId="0" fontId="36" fillId="17" borderId="44" xfId="0" applyFont="1" applyFill="1" applyBorder="1" applyAlignment="1" applyProtection="1">
      <alignment horizontal="center" wrapText="1" readingOrder="1"/>
      <protection hidden="1"/>
    </xf>
    <xf numFmtId="0" fontId="36" fillId="17" borderId="45" xfId="0" applyFont="1" applyFill="1" applyBorder="1" applyAlignment="1" applyProtection="1">
      <alignment horizontal="center" wrapText="1" readingOrder="1"/>
      <protection hidden="1"/>
    </xf>
    <xf numFmtId="0" fontId="36" fillId="8" borderId="67" xfId="0" applyFont="1" applyFill="1" applyBorder="1" applyAlignment="1" applyProtection="1">
      <alignment horizontal="center" wrapText="1" readingOrder="1"/>
      <protection hidden="1"/>
    </xf>
    <xf numFmtId="0" fontId="36" fillId="8" borderId="68" xfId="0" applyFont="1" applyFill="1" applyBorder="1" applyAlignment="1" applyProtection="1">
      <alignment horizontal="center" wrapText="1" readingOrder="1"/>
      <protection hidden="1"/>
    </xf>
    <xf numFmtId="0" fontId="36" fillId="8" borderId="69" xfId="0" applyFont="1" applyFill="1" applyBorder="1" applyAlignment="1" applyProtection="1">
      <alignment horizontal="center" wrapText="1" readingOrder="1"/>
      <protection hidden="1"/>
    </xf>
    <xf numFmtId="0" fontId="36" fillId="8" borderId="20" xfId="0" applyFont="1" applyFill="1" applyBorder="1" applyAlignment="1" applyProtection="1">
      <alignment horizontal="center" wrapText="1" readingOrder="1"/>
      <protection hidden="1"/>
    </xf>
    <xf numFmtId="0" fontId="36" fillId="8" borderId="0" xfId="0" applyFont="1" applyFill="1" applyAlignment="1" applyProtection="1">
      <alignment horizontal="center" wrapText="1" readingOrder="1"/>
      <protection hidden="1"/>
    </xf>
    <xf numFmtId="0" fontId="36" fillId="8" borderId="21" xfId="0" applyFont="1" applyFill="1" applyBorder="1" applyAlignment="1" applyProtection="1">
      <alignment horizontal="center" wrapText="1" readingOrder="1"/>
      <protection hidden="1"/>
    </xf>
    <xf numFmtId="0" fontId="36" fillId="8" borderId="43" xfId="0" applyFont="1" applyFill="1" applyBorder="1" applyAlignment="1" applyProtection="1">
      <alignment horizontal="center" wrapText="1" readingOrder="1"/>
      <protection hidden="1"/>
    </xf>
    <xf numFmtId="0" fontId="36" fillId="8" borderId="44" xfId="0" applyFont="1" applyFill="1" applyBorder="1" applyAlignment="1" applyProtection="1">
      <alignment horizontal="center" wrapText="1" readingOrder="1"/>
      <protection hidden="1"/>
    </xf>
    <xf numFmtId="0" fontId="36" fillId="8" borderId="45" xfId="0" applyFont="1" applyFill="1" applyBorder="1" applyAlignment="1" applyProtection="1">
      <alignment horizontal="center" wrapText="1" readingOrder="1"/>
      <protection hidden="1"/>
    </xf>
    <xf numFmtId="0" fontId="37"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39" fillId="0" borderId="0" xfId="0" applyFont="1" applyAlignment="1">
      <alignment horizontal="center"/>
    </xf>
    <xf numFmtId="0" fontId="40" fillId="0" borderId="0" xfId="0" applyFont="1"/>
    <xf numFmtId="0" fontId="42" fillId="4" borderId="0" xfId="0" applyFont="1" applyFill="1" applyAlignment="1" applyProtection="1">
      <alignment horizontal="left" vertical="center" wrapText="1"/>
      <protection locked="0"/>
    </xf>
    <xf numFmtId="0" fontId="41" fillId="19" borderId="0" xfId="0" applyFont="1" applyFill="1" applyAlignment="1" applyProtection="1">
      <alignment vertical="center" wrapText="1"/>
      <protection locked="0"/>
    </xf>
    <xf numFmtId="0" fontId="42" fillId="4" borderId="0" xfId="0" applyFont="1" applyFill="1" applyAlignment="1" applyProtection="1">
      <alignment vertical="center" wrapText="1"/>
      <protection locked="0"/>
    </xf>
    <xf numFmtId="0" fontId="0" fillId="0" borderId="0" xfId="0" applyAlignment="1">
      <alignment horizontal="left"/>
    </xf>
    <xf numFmtId="0" fontId="43" fillId="0" borderId="0" xfId="0" applyFont="1" applyAlignment="1" applyProtection="1">
      <alignment horizontal="center" vertical="center"/>
      <protection locked="0"/>
    </xf>
    <xf numFmtId="0" fontId="41" fillId="0" borderId="0" xfId="0" applyFont="1" applyAlignment="1" applyProtection="1">
      <alignment horizontal="left" vertical="center"/>
      <protection locked="0"/>
    </xf>
    <xf numFmtId="0" fontId="42" fillId="0" borderId="0" xfId="0" applyFont="1" applyAlignment="1" applyProtection="1">
      <alignment horizontal="center" vertical="center"/>
      <protection locked="0"/>
    </xf>
    <xf numFmtId="0" fontId="19" fillId="0" borderId="0" xfId="0" applyFont="1" applyAlignment="1">
      <alignment horizontal="center"/>
    </xf>
    <xf numFmtId="0" fontId="48" fillId="5" borderId="13" xfId="0" applyFont="1" applyFill="1" applyBorder="1" applyAlignment="1">
      <alignment horizontal="center" vertical="center"/>
    </xf>
    <xf numFmtId="0" fontId="47" fillId="20" borderId="13" xfId="0" applyFont="1" applyFill="1" applyBorder="1" applyAlignment="1">
      <alignment horizontal="center"/>
    </xf>
    <xf numFmtId="0" fontId="47" fillId="20" borderId="13" xfId="0" applyFont="1" applyFill="1" applyBorder="1" applyAlignment="1">
      <alignment vertical="center" wrapText="1"/>
    </xf>
    <xf numFmtId="0" fontId="49" fillId="0" borderId="0" xfId="0" applyFont="1" applyAlignment="1">
      <alignment horizontal="center"/>
    </xf>
    <xf numFmtId="0" fontId="49" fillId="0" borderId="0" xfId="0" applyFont="1" applyAlignment="1">
      <alignment horizontal="left"/>
    </xf>
    <xf numFmtId="0" fontId="50" fillId="0" borderId="0" xfId="0" applyFont="1" applyAlignment="1">
      <alignment horizontal="center"/>
    </xf>
    <xf numFmtId="0" fontId="40" fillId="0" borderId="0" xfId="0" applyFont="1" applyProtection="1">
      <protection locked="0"/>
    </xf>
    <xf numFmtId="0" fontId="52" fillId="0" borderId="0" xfId="0" applyFont="1" applyAlignment="1" applyProtection="1">
      <alignment vertical="center"/>
      <protection locked="0"/>
    </xf>
    <xf numFmtId="0" fontId="41" fillId="21" borderId="0" xfId="0" applyFont="1" applyFill="1" applyAlignment="1" applyProtection="1">
      <alignment horizontal="left" vertical="center"/>
      <protection locked="0"/>
    </xf>
    <xf numFmtId="0" fontId="41" fillId="21" borderId="0" xfId="0" applyFont="1" applyFill="1" applyAlignment="1" applyProtection="1">
      <alignment horizontal="left" vertical="center" wrapText="1"/>
      <protection locked="0"/>
    </xf>
    <xf numFmtId="0" fontId="41" fillId="0" borderId="0" xfId="0" applyFont="1" applyAlignment="1" applyProtection="1">
      <alignment horizontal="left"/>
      <protection locked="0"/>
    </xf>
    <xf numFmtId="0" fontId="40" fillId="0" borderId="0" xfId="0" applyFont="1" applyAlignment="1" applyProtection="1">
      <alignment horizontal="center" vertical="center"/>
      <protection locked="0"/>
    </xf>
    <xf numFmtId="0" fontId="54" fillId="0" borderId="0" xfId="0" applyFont="1"/>
    <xf numFmtId="0" fontId="41" fillId="21" borderId="13" xfId="0" applyFont="1" applyFill="1" applyBorder="1" applyAlignment="1">
      <alignment horizontal="center" vertical="top" wrapText="1" readingOrder="1"/>
    </xf>
    <xf numFmtId="0" fontId="41" fillId="21" borderId="13" xfId="0" applyFont="1" applyFill="1" applyBorder="1" applyAlignment="1">
      <alignment horizontal="center" vertical="center" wrapText="1" readingOrder="1"/>
    </xf>
    <xf numFmtId="0" fontId="54" fillId="0" borderId="13" xfId="0" applyFont="1" applyBorder="1" applyAlignment="1">
      <alignment horizontal="center" vertical="center" wrapText="1" readingOrder="1"/>
    </xf>
    <xf numFmtId="0" fontId="56" fillId="22" borderId="79" xfId="0" applyFont="1" applyFill="1" applyBorder="1" applyAlignment="1">
      <alignment horizontal="center" vertical="top" wrapText="1" readingOrder="1"/>
    </xf>
    <xf numFmtId="0" fontId="56" fillId="22" borderId="81" xfId="0" applyFont="1" applyFill="1" applyBorder="1" applyAlignment="1">
      <alignment horizontal="center" vertical="top" wrapText="1" readingOrder="1"/>
    </xf>
    <xf numFmtId="0" fontId="41" fillId="22" borderId="13" xfId="0" applyFont="1" applyFill="1" applyBorder="1" applyAlignment="1">
      <alignment horizontal="center" vertical="top" wrapText="1" readingOrder="1"/>
    </xf>
    <xf numFmtId="0" fontId="57" fillId="0" borderId="0" xfId="0" applyFont="1"/>
    <xf numFmtId="0" fontId="55" fillId="0" borderId="13" xfId="0" applyFont="1" applyBorder="1" applyAlignment="1">
      <alignment horizontal="center" vertical="center" wrapText="1"/>
    </xf>
    <xf numFmtId="0" fontId="40" fillId="0" borderId="0" xfId="0" applyFont="1" applyAlignment="1">
      <alignment horizontal="left"/>
    </xf>
    <xf numFmtId="0" fontId="40" fillId="0" borderId="0" xfId="0" applyFont="1" applyAlignment="1">
      <alignment horizontal="center"/>
    </xf>
    <xf numFmtId="0" fontId="40" fillId="3" borderId="0" xfId="0" applyFont="1" applyFill="1"/>
    <xf numFmtId="0" fontId="0" fillId="3" borderId="0" xfId="0" applyFill="1" applyBorder="1"/>
    <xf numFmtId="0" fontId="20" fillId="3" borderId="0" xfId="0" applyFont="1" applyFill="1" applyBorder="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left" vertical="center" wrapText="1"/>
    </xf>
    <xf numFmtId="0" fontId="0" fillId="0" borderId="0" xfId="0" applyFont="1" applyAlignment="1">
      <alignment horizontal="left" wrapText="1"/>
    </xf>
    <xf numFmtId="0" fontId="27" fillId="3" borderId="13" xfId="0" applyFont="1" applyFill="1" applyBorder="1"/>
    <xf numFmtId="9" fontId="27"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27" fillId="3" borderId="13" xfId="0" applyNumberFormat="1" applyFont="1" applyFill="1" applyBorder="1"/>
    <xf numFmtId="0" fontId="0" fillId="0" borderId="0" xfId="0" applyAlignment="1">
      <alignment vertical="center" wrapText="1"/>
    </xf>
    <xf numFmtId="0" fontId="64" fillId="3" borderId="0" xfId="0" applyFont="1" applyFill="1" applyBorder="1"/>
    <xf numFmtId="0" fontId="6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0" fillId="0" borderId="0" xfId="0" applyFont="1" applyBorder="1"/>
    <xf numFmtId="0" fontId="29" fillId="5" borderId="60" xfId="0" applyFont="1" applyFill="1" applyBorder="1" applyAlignment="1">
      <alignment horizontal="center" vertical="center" wrapText="1" readingOrder="1"/>
    </xf>
    <xf numFmtId="0" fontId="29"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5"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25" fillId="0" borderId="82" xfId="0" applyFont="1" applyBorder="1" applyAlignment="1" applyProtection="1">
      <alignment horizontal="left" vertical="top" wrapText="1"/>
      <protection locked="0"/>
    </xf>
    <xf numFmtId="0" fontId="55" fillId="0" borderId="82" xfId="0" applyFont="1" applyBorder="1" applyAlignment="1">
      <alignment horizontal="center" vertical="center" wrapText="1" readingOrder="1"/>
    </xf>
    <xf numFmtId="0" fontId="51" fillId="0" borderId="0" xfId="0" applyFont="1" applyAlignment="1" applyProtection="1">
      <alignment horizontal="center" vertical="center"/>
      <protection locked="0"/>
    </xf>
    <xf numFmtId="0" fontId="55"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3" fillId="20" borderId="0" xfId="0" applyFont="1" applyFill="1" applyAlignment="1" applyProtection="1">
      <alignment horizontal="center" vertical="center" wrapText="1"/>
      <protection locked="0"/>
    </xf>
    <xf numFmtId="0" fontId="42" fillId="19" borderId="0" xfId="0" applyFont="1" applyFill="1" applyAlignment="1" applyProtection="1">
      <alignment horizontal="left"/>
      <protection locked="0"/>
    </xf>
    <xf numFmtId="0" fontId="43" fillId="19" borderId="0" xfId="0" applyFont="1" applyFill="1"/>
    <xf numFmtId="0" fontId="43" fillId="19" borderId="0" xfId="0" applyFont="1" applyFill="1" applyAlignment="1" applyProtection="1">
      <alignment horizontal="center" vertical="center"/>
      <protection locked="0"/>
    </xf>
    <xf numFmtId="0" fontId="66" fillId="0" borderId="13" xfId="0" applyFont="1" applyBorder="1" applyAlignment="1">
      <alignment horizontal="justify" vertical="center" wrapText="1"/>
    </xf>
    <xf numFmtId="0" fontId="55" fillId="0" borderId="13" xfId="0" applyFont="1" applyBorder="1" applyAlignment="1">
      <alignment wrapText="1"/>
    </xf>
    <xf numFmtId="0" fontId="54" fillId="0" borderId="13" xfId="0" applyFont="1" applyBorder="1" applyAlignment="1">
      <alignment horizontal="justify" vertical="center" wrapText="1"/>
    </xf>
    <xf numFmtId="0" fontId="55" fillId="0" borderId="13" xfId="0" applyFont="1" applyBorder="1" applyAlignment="1">
      <alignment horizontal="justify" vertical="center" wrapText="1"/>
    </xf>
    <xf numFmtId="0" fontId="55" fillId="0" borderId="0" xfId="0" applyFont="1" applyAlignment="1">
      <alignment horizontal="justify" vertical="center" wrapText="1"/>
    </xf>
    <xf numFmtId="0" fontId="55" fillId="3" borderId="13" xfId="0" applyFont="1" applyFill="1" applyBorder="1" applyAlignment="1">
      <alignment horizontal="center" vertical="center" wrapText="1" readingOrder="1"/>
    </xf>
    <xf numFmtId="0" fontId="66"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4" fillId="0" borderId="13" xfId="0" applyFont="1" applyBorder="1" applyAlignment="1">
      <alignment horizontal="justify" vertical="center" wrapText="1" readingOrder="1"/>
    </xf>
    <xf numFmtId="0" fontId="54" fillId="0" borderId="13" xfId="0" applyFont="1" applyBorder="1" applyAlignment="1">
      <alignment horizontal="left" vertical="center" wrapText="1"/>
    </xf>
    <xf numFmtId="0" fontId="55" fillId="3" borderId="13" xfId="0" applyFont="1" applyFill="1" applyBorder="1" applyAlignment="1">
      <alignment horizontal="center" vertical="center" wrapText="1"/>
    </xf>
    <xf numFmtId="0" fontId="54" fillId="3" borderId="13" xfId="0" applyFont="1" applyFill="1" applyBorder="1" applyAlignment="1">
      <alignment horizontal="center" vertical="center" wrapText="1"/>
    </xf>
    <xf numFmtId="0" fontId="55" fillId="3" borderId="13" xfId="0" applyFont="1" applyFill="1" applyBorder="1" applyAlignment="1">
      <alignment horizontal="left" vertical="center" wrapText="1"/>
    </xf>
    <xf numFmtId="0" fontId="54" fillId="3" borderId="13" xfId="0" applyFont="1" applyFill="1" applyBorder="1" applyAlignment="1">
      <alignment horizontal="center"/>
    </xf>
    <xf numFmtId="0" fontId="54" fillId="3" borderId="13" xfId="0" applyFont="1" applyFill="1" applyBorder="1" applyAlignment="1">
      <alignment wrapText="1"/>
    </xf>
    <xf numFmtId="0" fontId="68" fillId="0" borderId="0" xfId="0" applyFont="1"/>
    <xf numFmtId="0" fontId="23" fillId="3" borderId="48" xfId="0" applyFont="1" applyFill="1" applyBorder="1" applyAlignment="1">
      <alignment vertical="top" wrapText="1"/>
    </xf>
    <xf numFmtId="0" fontId="27"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5" fillId="0" borderId="0" xfId="0" applyFont="1"/>
    <xf numFmtId="0" fontId="27"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1" xfId="0" applyFont="1" applyFill="1" applyBorder="1" applyAlignment="1">
      <alignment horizontal="center" vertical="center"/>
    </xf>
    <xf numFmtId="0" fontId="74" fillId="4" borderId="91" xfId="0" applyFont="1" applyFill="1" applyBorder="1" applyAlignment="1">
      <alignment horizontal="center" vertical="center" wrapText="1"/>
    </xf>
    <xf numFmtId="0" fontId="74" fillId="4" borderId="91" xfId="0" applyFont="1" applyFill="1" applyBorder="1" applyAlignment="1" applyProtection="1">
      <alignment horizontal="center" vertical="center" wrapText="1"/>
      <protection locked="0"/>
    </xf>
    <xf numFmtId="0" fontId="74" fillId="23" borderId="91" xfId="0" applyFont="1" applyFill="1" applyBorder="1" applyAlignment="1" applyProtection="1">
      <alignment horizontal="center" vertical="center" textRotation="90"/>
      <protection locked="0"/>
    </xf>
    <xf numFmtId="0" fontId="75" fillId="4" borderId="91" xfId="0" applyFont="1" applyFill="1" applyBorder="1" applyAlignment="1">
      <alignment horizontal="center" vertical="center" wrapText="1"/>
    </xf>
    <xf numFmtId="0" fontId="65" fillId="24" borderId="0" xfId="0" applyFont="1" applyFill="1" applyBorder="1"/>
    <xf numFmtId="0" fontId="27" fillId="3" borderId="0" xfId="0" applyFont="1" applyFill="1" applyBorder="1" applyAlignment="1" applyProtection="1">
      <alignment vertical="center"/>
      <protection locked="0"/>
    </xf>
    <xf numFmtId="0" fontId="72" fillId="3" borderId="0" xfId="0" applyFont="1" applyFill="1" applyBorder="1" applyAlignment="1" applyProtection="1">
      <alignment horizontal="center" vertical="center"/>
      <protection locked="0"/>
    </xf>
    <xf numFmtId="0" fontId="65" fillId="3" borderId="0" xfId="0" applyFont="1" applyFill="1" applyBorder="1"/>
    <xf numFmtId="0" fontId="27" fillId="3" borderId="0" xfId="0" applyFont="1" applyFill="1" applyBorder="1"/>
    <xf numFmtId="0" fontId="74" fillId="4" borderId="91" xfId="0" applyFont="1" applyFill="1" applyBorder="1" applyAlignment="1" applyProtection="1">
      <alignment vertical="center" wrapText="1"/>
      <protection locked="0"/>
    </xf>
    <xf numFmtId="0" fontId="74"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74" fillId="4" borderId="91" xfId="0" applyFont="1" applyFill="1" applyBorder="1" applyAlignment="1" applyProtection="1">
      <alignment horizontal="center" vertical="center" wrapText="1"/>
      <protection locked="0"/>
    </xf>
    <xf numFmtId="0" fontId="55" fillId="0" borderId="13" xfId="0" applyFont="1" applyBorder="1" applyAlignment="1">
      <alignment horizontal="center" vertical="center" wrapText="1" readingOrder="1"/>
    </xf>
    <xf numFmtId="0" fontId="55" fillId="0" borderId="82"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5" fillId="0" borderId="13" xfId="0" applyFont="1" applyBorder="1" applyAlignment="1">
      <alignment horizontal="center" vertical="center" wrapText="1" readingOrder="1"/>
    </xf>
    <xf numFmtId="0" fontId="67"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55" fillId="0" borderId="13" xfId="0" applyFont="1" applyBorder="1" applyAlignment="1">
      <alignment vertical="center" wrapText="1"/>
    </xf>
    <xf numFmtId="0" fontId="41" fillId="0" borderId="13" xfId="0" applyFont="1" applyFill="1" applyBorder="1" applyAlignment="1">
      <alignment horizontal="center" vertical="top" wrapText="1" readingOrder="1"/>
    </xf>
    <xf numFmtId="0" fontId="41" fillId="0" borderId="13" xfId="0" applyFont="1" applyFill="1" applyBorder="1" applyAlignment="1">
      <alignment horizontal="center" vertical="center" wrapText="1" readingOrder="1"/>
    </xf>
    <xf numFmtId="0" fontId="67"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4" fillId="3" borderId="82" xfId="0" applyFont="1" applyFill="1" applyBorder="1" applyAlignment="1">
      <alignment horizontal="center"/>
    </xf>
    <xf numFmtId="0" fontId="54" fillId="3" borderId="82" xfId="0" applyFont="1" applyFill="1" applyBorder="1" applyAlignment="1">
      <alignment wrapText="1"/>
    </xf>
    <xf numFmtId="0" fontId="40" fillId="0" borderId="13" xfId="0" applyFont="1" applyBorder="1"/>
    <xf numFmtId="0" fontId="40" fillId="0" borderId="13" xfId="0" applyFont="1" applyBorder="1" applyAlignment="1">
      <alignment horizontal="center"/>
    </xf>
    <xf numFmtId="0" fontId="54" fillId="3" borderId="13" xfId="0" applyFont="1" applyFill="1" applyBorder="1" applyAlignment="1">
      <alignment horizontal="center" vertical="center"/>
    </xf>
    <xf numFmtId="0" fontId="40" fillId="0" borderId="13" xfId="0" applyFont="1" applyBorder="1" applyAlignment="1">
      <alignment horizontal="center" vertical="center"/>
    </xf>
    <xf numFmtId="0" fontId="40" fillId="0" borderId="13" xfId="0" applyFont="1" applyBorder="1" applyAlignment="1">
      <alignment horizontal="center" wrapText="1"/>
    </xf>
    <xf numFmtId="0" fontId="78" fillId="0" borderId="13" xfId="0" applyFont="1" applyBorder="1" applyAlignment="1">
      <alignment horizontal="center" wrapText="1"/>
    </xf>
    <xf numFmtId="0" fontId="78" fillId="0" borderId="13" xfId="0" applyFont="1" applyBorder="1" applyAlignment="1">
      <alignment horizontal="center"/>
    </xf>
    <xf numFmtId="0" fontId="8" fillId="0" borderId="82" xfId="0" applyFont="1" applyFill="1" applyBorder="1" applyAlignment="1">
      <alignment horizontal="left" vertical="center" wrapText="1"/>
    </xf>
    <xf numFmtId="0" fontId="66" fillId="25" borderId="13" xfId="0" applyFont="1" applyFill="1" applyBorder="1" applyAlignment="1">
      <alignment horizontal="justify" vertical="center" wrapText="1"/>
    </xf>
    <xf numFmtId="0" fontId="54" fillId="25" borderId="82" xfId="0" applyFont="1" applyFill="1" applyBorder="1" applyAlignment="1">
      <alignment horizontal="justify" vertical="center" wrapText="1"/>
    </xf>
    <xf numFmtId="0" fontId="54" fillId="25" borderId="13" xfId="0" applyFont="1" applyFill="1" applyBorder="1" applyAlignment="1">
      <alignment vertical="center" wrapText="1"/>
    </xf>
    <xf numFmtId="0" fontId="0" fillId="26" borderId="60" xfId="0" applyFill="1" applyBorder="1" applyAlignment="1">
      <alignment horizontal="justify" vertical="center" wrapText="1"/>
    </xf>
    <xf numFmtId="0" fontId="54" fillId="26" borderId="13" xfId="0" applyFont="1" applyFill="1" applyBorder="1" applyAlignment="1">
      <alignment horizontal="justify" vertical="center" wrapText="1"/>
    </xf>
    <xf numFmtId="0" fontId="54"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55" fillId="27" borderId="13" xfId="0" applyFont="1" applyFill="1" applyBorder="1" applyAlignment="1">
      <alignment vertical="center" wrapText="1"/>
    </xf>
    <xf numFmtId="0" fontId="54" fillId="24" borderId="13" xfId="0" applyFont="1" applyFill="1" applyBorder="1" applyAlignment="1">
      <alignment vertical="center" wrapText="1"/>
    </xf>
    <xf numFmtId="0" fontId="8" fillId="3" borderId="13" xfId="0" applyFont="1" applyFill="1" applyBorder="1" applyAlignment="1">
      <alignment horizontal="left" vertical="center" wrapText="1"/>
    </xf>
    <xf numFmtId="0" fontId="4" fillId="4" borderId="11" xfId="0" applyFont="1" applyFill="1" applyBorder="1" applyAlignment="1">
      <alignment horizontal="center" vertical="center" textRotation="90" wrapText="1"/>
    </xf>
    <xf numFmtId="0" fontId="79" fillId="0" borderId="0" xfId="0" applyFont="1"/>
    <xf numFmtId="9" fontId="79" fillId="0" borderId="0" xfId="0" applyNumberFormat="1" applyFont="1"/>
    <xf numFmtId="0" fontId="80" fillId="0" borderId="0" xfId="0" applyFont="1" applyAlignment="1">
      <alignment vertical="center"/>
    </xf>
    <xf numFmtId="0" fontId="80" fillId="0" borderId="0" xfId="0" applyFont="1"/>
    <xf numFmtId="0" fontId="81" fillId="3" borderId="0" xfId="0" applyFont="1" applyFill="1" applyBorder="1"/>
    <xf numFmtId="9" fontId="81" fillId="3" borderId="0" xfId="0" applyNumberFormat="1" applyFont="1" applyFill="1" applyBorder="1"/>
    <xf numFmtId="0" fontId="81" fillId="3" borderId="0" xfId="0" applyFont="1" applyFill="1"/>
    <xf numFmtId="0" fontId="81" fillId="0" borderId="0" xfId="0" applyFont="1"/>
    <xf numFmtId="9" fontId="81" fillId="3" borderId="0" xfId="0" applyNumberFormat="1" applyFont="1" applyFill="1"/>
    <xf numFmtId="0" fontId="83" fillId="3" borderId="0" xfId="0" applyFont="1" applyFill="1" applyAlignment="1">
      <alignment horizontal="center" vertical="center" wrapText="1"/>
    </xf>
    <xf numFmtId="0" fontId="84" fillId="7" borderId="0" xfId="0" applyFont="1" applyFill="1" applyAlignment="1">
      <alignment horizontal="center" vertical="center" wrapText="1" readingOrder="1"/>
    </xf>
    <xf numFmtId="0" fontId="85" fillId="3" borderId="0" xfId="0" applyFont="1" applyFill="1"/>
    <xf numFmtId="0" fontId="86" fillId="8" borderId="51" xfId="0" applyFont="1" applyFill="1" applyBorder="1" applyAlignment="1">
      <alignment horizontal="center" vertical="center" wrapText="1" readingOrder="1"/>
    </xf>
    <xf numFmtId="0" fontId="86" fillId="0" borderId="51" xfId="0" applyFont="1" applyBorder="1" applyAlignment="1">
      <alignment horizontal="center" vertical="center" wrapText="1" readingOrder="1"/>
    </xf>
    <xf numFmtId="0" fontId="86" fillId="0" borderId="51" xfId="0" applyFont="1" applyBorder="1" applyAlignment="1">
      <alignment horizontal="justify" vertical="center" wrapText="1" readingOrder="1"/>
    </xf>
    <xf numFmtId="9" fontId="86" fillId="0" borderId="52" xfId="0" applyNumberFormat="1" applyFont="1" applyBorder="1" applyAlignment="1">
      <alignment horizontal="justify" vertical="center" wrapText="1" readingOrder="1"/>
    </xf>
    <xf numFmtId="0" fontId="86" fillId="9" borderId="52" xfId="0" applyFont="1" applyFill="1" applyBorder="1" applyAlignment="1">
      <alignment horizontal="center" vertical="center" wrapText="1" readingOrder="1"/>
    </xf>
    <xf numFmtId="0" fontId="86" fillId="0" borderId="52" xfId="0" applyFont="1" applyBorder="1" applyAlignment="1">
      <alignment horizontal="center" vertical="center" wrapText="1" readingOrder="1"/>
    </xf>
    <xf numFmtId="0" fontId="86" fillId="0" borderId="52" xfId="0" applyFont="1" applyBorder="1" applyAlignment="1">
      <alignment horizontal="justify" vertical="center" wrapText="1" readingOrder="1"/>
    </xf>
    <xf numFmtId="0" fontId="86" fillId="10" borderId="52" xfId="0" applyFont="1" applyFill="1" applyBorder="1" applyAlignment="1">
      <alignment horizontal="center" vertical="center" wrapText="1" readingOrder="1"/>
    </xf>
    <xf numFmtId="0" fontId="86" fillId="11" borderId="52" xfId="0" applyFont="1" applyFill="1" applyBorder="1" applyAlignment="1">
      <alignment horizontal="center" vertical="center" wrapText="1" readingOrder="1"/>
    </xf>
    <xf numFmtId="0" fontId="87" fillId="12" borderId="52" xfId="0" applyFont="1" applyFill="1" applyBorder="1" applyAlignment="1">
      <alignment horizontal="center" vertical="center" wrapText="1" readingOrder="1"/>
    </xf>
    <xf numFmtId="0" fontId="86" fillId="3" borderId="0" xfId="0" applyFont="1" applyFill="1" applyAlignment="1">
      <alignment horizontal="justify" vertical="center" wrapText="1" readingOrder="1"/>
    </xf>
    <xf numFmtId="0" fontId="81" fillId="0" borderId="13" xfId="0" applyFont="1" applyBorder="1" applyAlignment="1">
      <alignment horizontal="left" vertical="center" wrapText="1"/>
    </xf>
    <xf numFmtId="0" fontId="82" fillId="3" borderId="0" xfId="0" applyFont="1" applyFill="1" applyAlignment="1">
      <alignment vertical="center"/>
    </xf>
    <xf numFmtId="0" fontId="81" fillId="0" borderId="0" xfId="0" applyFont="1" applyAlignment="1">
      <alignment horizontal="left" vertical="center" wrapText="1"/>
    </xf>
    <xf numFmtId="0" fontId="83" fillId="3" borderId="0" xfId="0" applyFont="1" applyFill="1"/>
    <xf numFmtId="0" fontId="85" fillId="3" borderId="0" xfId="0" applyFont="1" applyFill="1" applyBorder="1"/>
    <xf numFmtId="0" fontId="86" fillId="3" borderId="0" xfId="0" applyFont="1" applyFill="1" applyBorder="1" applyAlignment="1">
      <alignment horizontal="justify" vertical="center" wrapText="1" readingOrder="1"/>
    </xf>
    <xf numFmtId="9" fontId="81" fillId="0" borderId="0" xfId="0" applyNumberFormat="1" applyFont="1"/>
    <xf numFmtId="0" fontId="83" fillId="0" borderId="0" xfId="0" applyFont="1"/>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60" xfId="0" applyFont="1" applyBorder="1" applyAlignment="1">
      <alignment horizontal="center" vertical="center" wrapText="1"/>
    </xf>
    <xf numFmtId="9" fontId="0" fillId="0" borderId="60" xfId="0" applyNumberFormat="1" applyFont="1" applyBorder="1" applyAlignment="1">
      <alignment horizontal="center" vertical="center" wrapText="1"/>
    </xf>
    <xf numFmtId="0" fontId="0" fillId="0" borderId="82" xfId="0"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0" borderId="13" xfId="0" applyFont="1" applyBorder="1" applyAlignment="1">
      <alignment wrapText="1"/>
    </xf>
    <xf numFmtId="0" fontId="0" fillId="0" borderId="13" xfId="0" applyFont="1" applyFill="1" applyBorder="1" applyAlignment="1">
      <alignment wrapText="1"/>
    </xf>
    <xf numFmtId="0" fontId="0" fillId="0" borderId="13" xfId="0" applyFont="1" applyFill="1" applyBorder="1" applyAlignment="1">
      <alignment vertical="center" wrapText="1"/>
    </xf>
    <xf numFmtId="0" fontId="25" fillId="0" borderId="13" xfId="0" applyFont="1" applyBorder="1" applyAlignment="1" applyProtection="1">
      <alignment horizontal="left" vertical="top" wrapText="1"/>
      <protection locked="0"/>
    </xf>
    <xf numFmtId="0" fontId="25" fillId="0" borderId="60" xfId="0" applyFont="1" applyBorder="1" applyAlignment="1" applyProtection="1">
      <alignment horizontal="left" vertical="top" wrapText="1"/>
      <protection locked="0"/>
    </xf>
    <xf numFmtId="0" fontId="1" fillId="3" borderId="0" xfId="0" applyFont="1" applyFill="1" applyAlignment="1">
      <alignment vertical="center"/>
    </xf>
    <xf numFmtId="0" fontId="65" fillId="0" borderId="0" xfId="0" applyFont="1" applyAlignment="1">
      <alignment vertical="center"/>
    </xf>
    <xf numFmtId="0" fontId="65" fillId="24" borderId="0" xfId="0" applyFont="1" applyFill="1" applyBorder="1" applyAlignment="1">
      <alignment vertical="center"/>
    </xf>
    <xf numFmtId="0" fontId="0" fillId="0" borderId="0" xfId="0" applyAlignment="1">
      <alignment vertical="center"/>
    </xf>
    <xf numFmtId="164" fontId="41" fillId="19" borderId="0" xfId="0" applyNumberFormat="1" applyFont="1" applyFill="1" applyAlignment="1" applyProtection="1">
      <alignment horizontal="center" vertical="center" wrapText="1"/>
      <protection locked="0"/>
    </xf>
    <xf numFmtId="0" fontId="41"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4" fillId="0" borderId="0" xfId="0" applyFont="1" applyAlignment="1">
      <alignment horizontal="center"/>
    </xf>
    <xf numFmtId="0" fontId="41" fillId="19" borderId="0" xfId="0" applyFont="1" applyFill="1" applyAlignment="1" applyProtection="1">
      <alignment horizontal="center" vertical="center"/>
      <protection locked="0"/>
    </xf>
    <xf numFmtId="0" fontId="40" fillId="0" borderId="82" xfId="0" applyFont="1" applyBorder="1" applyAlignment="1">
      <alignment horizontal="center" vertical="center"/>
    </xf>
    <xf numFmtId="0" fontId="40" fillId="0" borderId="60" xfId="0" applyFont="1" applyBorder="1" applyAlignment="1">
      <alignment horizontal="center" vertical="center"/>
    </xf>
    <xf numFmtId="0" fontId="55" fillId="0" borderId="82" xfId="0" applyFont="1" applyBorder="1" applyAlignment="1">
      <alignment horizontal="center" vertical="center" wrapText="1" readingOrder="1"/>
    </xf>
    <xf numFmtId="0" fontId="55" fillId="0" borderId="78" xfId="0" applyFont="1" applyBorder="1" applyAlignment="1">
      <alignment horizontal="center" vertical="center" wrapText="1" readingOrder="1"/>
    </xf>
    <xf numFmtId="0" fontId="55" fillId="0" borderId="13" xfId="0" applyFont="1" applyBorder="1" applyAlignment="1">
      <alignment horizontal="center" vertical="center" wrapText="1" readingOrder="1"/>
    </xf>
    <xf numFmtId="0" fontId="55" fillId="0" borderId="60" xfId="0" applyFont="1" applyBorder="1" applyAlignment="1">
      <alignment horizontal="center" vertical="center" wrapText="1" readingOrder="1"/>
    </xf>
    <xf numFmtId="0" fontId="53" fillId="4" borderId="13" xfId="0" applyFont="1" applyFill="1" applyBorder="1" applyAlignment="1">
      <alignment horizontal="center" vertical="top" wrapText="1" readingOrder="1"/>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5" fillId="0" borderId="0" xfId="0" applyFont="1" applyAlignment="1">
      <alignment horizontal="center" wrapText="1"/>
    </xf>
    <xf numFmtId="0" fontId="46" fillId="0" borderId="0" xfId="0" applyFont="1" applyAlignment="1">
      <alignment horizontal="center"/>
    </xf>
    <xf numFmtId="0" fontId="47" fillId="4" borderId="79" xfId="0" applyFont="1" applyFill="1" applyBorder="1" applyAlignment="1">
      <alignment horizontal="center"/>
    </xf>
    <xf numFmtId="0" fontId="47" fillId="4" borderId="80" xfId="0" applyFont="1" applyFill="1" applyBorder="1" applyAlignment="1">
      <alignment horizontal="center"/>
    </xf>
    <xf numFmtId="0" fontId="47" fillId="4" borderId="81" xfId="0" applyFont="1" applyFill="1" applyBorder="1" applyAlignment="1">
      <alignment horizontal="center"/>
    </xf>
    <xf numFmtId="0" fontId="48" fillId="5" borderId="82" xfId="0" applyFont="1" applyFill="1" applyBorder="1" applyAlignment="1">
      <alignment horizontal="center" vertical="center" wrapText="1"/>
    </xf>
    <xf numFmtId="0" fontId="48" fillId="5" borderId="60" xfId="0" applyFont="1" applyFill="1" applyBorder="1" applyAlignment="1">
      <alignment horizontal="center" vertical="center" wrapText="1"/>
    </xf>
    <xf numFmtId="0" fontId="48" fillId="5" borderId="79" xfId="0" applyFont="1" applyFill="1" applyBorder="1" applyAlignment="1">
      <alignment horizontal="center" vertical="center"/>
    </xf>
    <xf numFmtId="0" fontId="48" fillId="5" borderId="80" xfId="0" applyFont="1" applyFill="1" applyBorder="1" applyAlignment="1">
      <alignment horizontal="center" vertical="center"/>
    </xf>
    <xf numFmtId="0" fontId="48"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Font="1" applyBorder="1" applyAlignment="1">
      <alignment horizontal="center" vertical="center" wrapText="1"/>
    </xf>
    <xf numFmtId="0" fontId="25" fillId="0" borderId="13" xfId="0" applyFont="1" applyBorder="1" applyAlignment="1">
      <alignment horizontal="left" vertical="center" wrapText="1"/>
    </xf>
    <xf numFmtId="0" fontId="25" fillId="0" borderId="82" xfId="0" applyFont="1" applyBorder="1" applyAlignment="1">
      <alignment horizontal="left" vertical="center" wrapText="1"/>
    </xf>
    <xf numFmtId="0" fontId="25" fillId="0" borderId="78" xfId="0" applyFont="1" applyBorder="1" applyAlignment="1">
      <alignment horizontal="left" vertical="center" wrapText="1"/>
    </xf>
    <xf numFmtId="0" fontId="0" fillId="0" borderId="82" xfId="0" applyFont="1" applyBorder="1" applyAlignment="1">
      <alignment horizontal="center" vertical="center" wrapText="1"/>
    </xf>
    <xf numFmtId="0" fontId="0" fillId="3" borderId="82" xfId="0" applyFont="1" applyFill="1" applyBorder="1" applyAlignment="1">
      <alignment horizontal="center" vertical="center" wrapText="1"/>
    </xf>
    <xf numFmtId="0" fontId="0" fillId="3" borderId="78" xfId="0" applyFont="1" applyFill="1" applyBorder="1" applyAlignment="1">
      <alignment horizontal="center" vertical="center" wrapText="1"/>
    </xf>
    <xf numFmtId="0" fontId="0" fillId="3" borderId="6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14" fontId="0" fillId="0" borderId="82" xfId="0" applyNumberFormat="1" applyFont="1" applyBorder="1" applyAlignment="1">
      <alignment horizontal="center" vertical="center" wrapText="1"/>
    </xf>
    <xf numFmtId="0" fontId="0" fillId="0" borderId="78"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84" xfId="0" applyFont="1" applyBorder="1" applyAlignment="1">
      <alignment horizontal="center" vertical="center" wrapText="1"/>
    </xf>
    <xf numFmtId="9" fontId="0" fillId="0" borderId="82" xfId="0" applyNumberFormat="1" applyFont="1" applyBorder="1" applyAlignment="1">
      <alignment horizontal="center" vertical="center" wrapText="1"/>
    </xf>
    <xf numFmtId="9" fontId="0" fillId="0" borderId="78" xfId="0" applyNumberFormat="1" applyFont="1" applyBorder="1" applyAlignment="1">
      <alignment horizontal="center" vertical="center" wrapText="1"/>
    </xf>
    <xf numFmtId="9" fontId="0" fillId="0" borderId="60" xfId="0" applyNumberFormat="1" applyFont="1" applyBorder="1" applyAlignment="1">
      <alignment horizontal="center" vertical="center" wrapText="1"/>
    </xf>
    <xf numFmtId="0" fontId="0" fillId="0" borderId="60" xfId="0" applyFont="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0" fillId="0" borderId="13" xfId="0" applyNumberFormat="1" applyFont="1" applyBorder="1" applyAlignment="1">
      <alignment horizontal="center" vertical="center" wrapText="1"/>
    </xf>
    <xf numFmtId="0" fontId="63" fillId="4" borderId="2" xfId="0" applyFont="1" applyFill="1" applyBorder="1" applyAlignment="1">
      <alignment horizontal="center" vertical="center"/>
    </xf>
    <xf numFmtId="0" fontId="6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3" xfId="0" applyFont="1" applyBorder="1" applyAlignment="1">
      <alignment horizontal="left" vertical="center" wrapText="1"/>
    </xf>
    <xf numFmtId="14" fontId="0" fillId="0" borderId="78" xfId="0" applyNumberFormat="1" applyFont="1" applyBorder="1" applyAlignment="1">
      <alignment horizontal="center" vertical="center" wrapText="1"/>
    </xf>
    <xf numFmtId="14" fontId="0" fillId="0" borderId="13" xfId="0" applyNumberFormat="1" applyFont="1" applyBorder="1" applyAlignment="1">
      <alignment horizontal="center" vertical="center" wrapText="1"/>
    </xf>
    <xf numFmtId="14" fontId="0" fillId="0" borderId="60" xfId="0" applyNumberFormat="1" applyFont="1" applyBorder="1" applyAlignment="1">
      <alignment horizontal="center" vertical="center" wrapText="1"/>
    </xf>
    <xf numFmtId="0" fontId="0" fillId="0" borderId="13" xfId="0" applyFont="1" applyBorder="1" applyAlignment="1">
      <alignment horizontal="center" vertical="center"/>
    </xf>
    <xf numFmtId="0" fontId="4" fillId="4" borderId="11" xfId="0" applyFont="1" applyFill="1" applyBorder="1" applyAlignment="1">
      <alignment horizontal="center" vertical="center"/>
    </xf>
    <xf numFmtId="0" fontId="25" fillId="3" borderId="13" xfId="0" applyFont="1" applyFill="1" applyBorder="1" applyAlignment="1" applyProtection="1">
      <alignment horizontal="center" vertical="center" wrapText="1"/>
      <protection locked="0"/>
    </xf>
    <xf numFmtId="0" fontId="0" fillId="0" borderId="60" xfId="0" applyFont="1" applyBorder="1" applyAlignment="1">
      <alignment horizontal="left"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9" fillId="0" borderId="0" xfId="0" applyFont="1" applyAlignment="1">
      <alignment horizontal="center" vertical="center"/>
    </xf>
    <xf numFmtId="0" fontId="82" fillId="0" borderId="0" xfId="0" applyFont="1" applyAlignment="1">
      <alignment horizontal="center" vertical="center"/>
    </xf>
    <xf numFmtId="0" fontId="33" fillId="3" borderId="0" xfId="0" applyFont="1" applyFill="1" applyAlignment="1">
      <alignment horizontal="justify" vertical="center" wrapText="1"/>
    </xf>
    <xf numFmtId="0" fontId="26" fillId="13" borderId="53" xfId="0" applyFont="1" applyFill="1" applyBorder="1" applyAlignment="1">
      <alignment horizontal="center" vertical="center" wrapText="1" readingOrder="1"/>
    </xf>
    <xf numFmtId="0" fontId="26" fillId="13" borderId="54" xfId="0" applyFont="1" applyFill="1" applyBorder="1" applyAlignment="1">
      <alignment horizontal="center" vertical="center" wrapText="1" readingOrder="1"/>
    </xf>
    <xf numFmtId="0" fontId="26" fillId="13" borderId="55" xfId="0" applyFont="1" applyFill="1" applyBorder="1" applyAlignment="1">
      <alignment horizontal="center" vertical="center" wrapText="1" readingOrder="1"/>
    </xf>
    <xf numFmtId="0" fontId="29" fillId="13" borderId="56" xfId="0" applyFont="1" applyFill="1" applyBorder="1" applyAlignment="1">
      <alignment horizontal="center" vertical="center" wrapText="1" readingOrder="1"/>
    </xf>
    <xf numFmtId="0" fontId="29" fillId="13" borderId="57" xfId="0" applyFont="1" applyFill="1" applyBorder="1" applyAlignment="1">
      <alignment horizontal="center" vertical="center" wrapText="1" readingOrder="1"/>
    </xf>
    <xf numFmtId="0" fontId="29" fillId="3" borderId="59" xfId="0" applyFont="1" applyFill="1" applyBorder="1" applyAlignment="1">
      <alignment horizontal="center" vertical="center" wrapText="1" readingOrder="1"/>
    </xf>
    <xf numFmtId="0" fontId="29" fillId="3" borderId="62" xfId="0" applyFont="1" applyFill="1" applyBorder="1" applyAlignment="1">
      <alignment horizontal="center" vertical="center" wrapText="1" readingOrder="1"/>
    </xf>
    <xf numFmtId="0" fontId="29" fillId="3" borderId="60" xfId="0" applyFont="1" applyFill="1" applyBorder="1" applyAlignment="1">
      <alignment horizontal="center" vertical="center" wrapText="1" readingOrder="1"/>
    </xf>
    <xf numFmtId="0" fontId="29" fillId="3" borderId="13" xfId="0" applyFont="1" applyFill="1" applyBorder="1" applyAlignment="1">
      <alignment horizontal="center" vertical="center" wrapText="1" readingOrder="1"/>
    </xf>
    <xf numFmtId="0" fontId="29" fillId="3" borderId="64" xfId="0" applyFont="1" applyFill="1" applyBorder="1" applyAlignment="1">
      <alignment horizontal="center" vertical="center" wrapText="1" readingOrder="1"/>
    </xf>
    <xf numFmtId="0" fontId="29"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wrapText="1"/>
    </xf>
    <xf numFmtId="0" fontId="69" fillId="0" borderId="68" xfId="0" applyFont="1" applyBorder="1" applyAlignment="1">
      <alignment horizontal="center" vertical="center"/>
    </xf>
    <xf numFmtId="0" fontId="69" fillId="0" borderId="20" xfId="0" applyFont="1" applyBorder="1" applyAlignment="1">
      <alignment horizontal="center" vertical="center"/>
    </xf>
    <xf numFmtId="0" fontId="69" fillId="0" borderId="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Alignment="1">
      <alignment horizontal="center" vertical="center"/>
    </xf>
    <xf numFmtId="0" fontId="69" fillId="0" borderId="21" xfId="0" applyFont="1" applyBorder="1" applyAlignment="1">
      <alignment horizontal="center" vertical="center"/>
    </xf>
    <xf numFmtId="0" fontId="69" fillId="0" borderId="45" xfId="0" applyFont="1" applyBorder="1" applyAlignment="1">
      <alignment horizontal="center" vertical="center"/>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35"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28" fillId="3" borderId="13" xfId="0" applyFont="1" applyFill="1" applyBorder="1" applyAlignment="1">
      <alignment horizontal="center" vertical="center" wrapText="1"/>
    </xf>
    <xf numFmtId="0" fontId="28" fillId="3" borderId="83" xfId="0" applyFont="1" applyFill="1" applyBorder="1" applyAlignment="1">
      <alignment horizontal="center" vertical="center" wrapText="1"/>
    </xf>
    <xf numFmtId="0" fontId="28" fillId="3" borderId="90" xfId="0" applyFont="1" applyFill="1" applyBorder="1" applyAlignment="1">
      <alignment horizontal="center" vertical="center" wrapText="1"/>
    </xf>
    <xf numFmtId="0" fontId="28" fillId="3" borderId="84" xfId="0" applyFont="1" applyFill="1" applyBorder="1" applyAlignment="1">
      <alignment horizontal="center" vertical="center" wrapText="1"/>
    </xf>
    <xf numFmtId="0" fontId="28" fillId="3" borderId="89" xfId="0" applyFont="1" applyFill="1" applyBorder="1" applyAlignment="1">
      <alignment horizontal="center" vertical="center" wrapText="1"/>
    </xf>
    <xf numFmtId="0" fontId="28" fillId="3" borderId="85" xfId="0" applyFont="1" applyFill="1" applyBorder="1" applyAlignment="1">
      <alignment horizontal="center" vertical="center" wrapText="1"/>
    </xf>
    <xf numFmtId="0" fontId="28" fillId="3" borderId="88" xfId="0" applyFont="1" applyFill="1" applyBorder="1" applyAlignment="1">
      <alignment horizontal="center" vertical="center" wrapText="1"/>
    </xf>
    <xf numFmtId="0" fontId="28" fillId="0" borderId="13" xfId="0" applyFont="1" applyBorder="1" applyAlignment="1">
      <alignment horizontal="center" vertical="center" wrapText="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71" fillId="17" borderId="70" xfId="0" applyFont="1" applyFill="1" applyBorder="1" applyAlignment="1">
      <alignment horizontal="center" vertical="center" wrapText="1" readingOrder="1"/>
    </xf>
    <xf numFmtId="0" fontId="71" fillId="17" borderId="71" xfId="0" applyFont="1" applyFill="1" applyBorder="1" applyAlignment="1">
      <alignment horizontal="center" vertical="center" wrapText="1" readingOrder="1"/>
    </xf>
    <xf numFmtId="0" fontId="71" fillId="17" borderId="73" xfId="0" applyFont="1" applyFill="1" applyBorder="1" applyAlignment="1">
      <alignment horizontal="center" vertical="center" wrapText="1" readingOrder="1"/>
    </xf>
    <xf numFmtId="0" fontId="71" fillId="17" borderId="0" xfId="0" applyFont="1" applyFill="1" applyAlignment="1">
      <alignment horizontal="center" vertical="center" wrapText="1" readingOrder="1"/>
    </xf>
    <xf numFmtId="0" fontId="71" fillId="17" borderId="74" xfId="0" applyFont="1" applyFill="1" applyBorder="1" applyAlignment="1">
      <alignment horizontal="center" vertical="center" wrapText="1" readingOrder="1"/>
    </xf>
    <xf numFmtId="0" fontId="71" fillId="17" borderId="75" xfId="0" applyFont="1" applyFill="1" applyBorder="1" applyAlignment="1">
      <alignment horizontal="center" vertical="center" wrapText="1" readingOrder="1"/>
    </xf>
    <xf numFmtId="0" fontId="71" fillId="17" borderId="76" xfId="0" applyFont="1" applyFill="1" applyBorder="1" applyAlignment="1">
      <alignment horizontal="center" vertical="center" wrapText="1" readingOrder="1"/>
    </xf>
    <xf numFmtId="0" fontId="71" fillId="17" borderId="77" xfId="0" applyFont="1" applyFill="1" applyBorder="1" applyAlignment="1">
      <alignment horizontal="center" vertical="center" wrapText="1" readingOrder="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65" fillId="24" borderId="101" xfId="0" applyFont="1" applyFill="1" applyBorder="1" applyAlignment="1">
      <alignment horizontal="center"/>
    </xf>
    <xf numFmtId="0" fontId="65" fillId="24" borderId="102" xfId="0" applyFont="1" applyFill="1" applyBorder="1" applyAlignment="1">
      <alignment horizontal="center"/>
    </xf>
    <xf numFmtId="1" fontId="73" fillId="0" borderId="96" xfId="0" applyNumberFormat="1" applyFont="1" applyBorder="1" applyAlignment="1" applyProtection="1">
      <alignment horizontal="center" vertical="center" wrapText="1"/>
      <protection locked="0"/>
    </xf>
    <xf numFmtId="1" fontId="73" fillId="0" borderId="98"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0" fontId="73" fillId="0" borderId="97"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0" xfId="0" applyFont="1" applyBorder="1" applyAlignment="1" applyProtection="1">
      <alignment horizontal="left" vertical="center" wrapText="1"/>
      <protection locked="0"/>
    </xf>
    <xf numFmtId="0" fontId="73" fillId="0" borderId="97"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0" xfId="0" applyFont="1" applyBorder="1" applyAlignment="1" applyProtection="1">
      <alignment horizontal="center" vertical="center" wrapText="1"/>
      <protection locked="0"/>
    </xf>
    <xf numFmtId="0" fontId="27" fillId="0" borderId="97" xfId="0" applyFont="1" applyBorder="1" applyAlignment="1" applyProtection="1">
      <alignment horizontal="center" vertical="center"/>
      <protection locked="0"/>
    </xf>
    <xf numFmtId="0" fontId="27" fillId="0" borderId="78" xfId="0" applyFont="1" applyBorder="1" applyAlignment="1" applyProtection="1">
      <alignment horizontal="center" vertical="center"/>
      <protection locked="0"/>
    </xf>
    <xf numFmtId="0" fontId="27" fillId="0" borderId="100" xfId="0" applyFont="1" applyBorder="1" applyAlignment="1" applyProtection="1">
      <alignment horizontal="center" vertical="center"/>
      <protection locked="0"/>
    </xf>
    <xf numFmtId="1" fontId="73" fillId="0" borderId="97"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73" fillId="0" borderId="97"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0" xfId="0" applyFont="1" applyBorder="1" applyAlignment="1" applyProtection="1">
      <alignment horizontal="center" vertical="center"/>
      <protection locked="0"/>
    </xf>
    <xf numFmtId="0" fontId="73" fillId="0" borderId="87"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27" fillId="0" borderId="87" xfId="0" applyFont="1" applyBorder="1" applyAlignment="1" applyProtection="1">
      <alignment horizontal="center" vertical="center"/>
      <protection locked="0"/>
    </xf>
    <xf numFmtId="0" fontId="27" fillId="0" borderId="13" xfId="0" applyFont="1" applyBorder="1" applyAlignment="1" applyProtection="1">
      <alignment horizontal="center" vertical="center"/>
      <protection locked="0"/>
    </xf>
    <xf numFmtId="0" fontId="27" fillId="0" borderId="65" xfId="0" applyFont="1" applyBorder="1" applyAlignment="1" applyProtection="1">
      <alignment horizontal="center" vertical="center"/>
      <protection locked="0"/>
    </xf>
    <xf numFmtId="1" fontId="73" fillId="0" borderId="87"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27" fillId="0" borderId="97"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100" xfId="0" applyFont="1" applyBorder="1" applyAlignment="1">
      <alignment horizontal="center" vertical="center" wrapText="1"/>
    </xf>
    <xf numFmtId="0" fontId="27" fillId="0" borderId="97" xfId="0" applyFont="1" applyFill="1" applyBorder="1" applyAlignment="1">
      <alignment horizontal="center" vertical="center" wrapText="1"/>
    </xf>
    <xf numFmtId="0" fontId="27" fillId="0" borderId="78" xfId="0" applyFont="1" applyFill="1" applyBorder="1" applyAlignment="1">
      <alignment horizontal="center" vertical="center" wrapText="1"/>
    </xf>
    <xf numFmtId="0" fontId="27" fillId="0" borderId="100" xfId="0" applyFont="1" applyFill="1" applyBorder="1" applyAlignment="1">
      <alignment horizontal="center" vertical="center" wrapText="1"/>
    </xf>
    <xf numFmtId="0" fontId="27" fillId="0" borderId="97" xfId="0" applyFont="1" applyBorder="1" applyAlignment="1">
      <alignment horizontal="center"/>
    </xf>
    <xf numFmtId="0" fontId="27" fillId="0" borderId="78" xfId="0" applyFont="1" applyBorder="1" applyAlignment="1">
      <alignment horizontal="center"/>
    </xf>
    <xf numFmtId="0" fontId="27" fillId="0" borderId="100" xfId="0" applyFont="1" applyBorder="1" applyAlignment="1">
      <alignment horizontal="center"/>
    </xf>
    <xf numFmtId="14" fontId="27" fillId="0" borderId="97"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100" xfId="0" applyFont="1" applyBorder="1" applyAlignment="1">
      <alignment horizontal="center" vertical="center"/>
    </xf>
    <xf numFmtId="0" fontId="74" fillId="4" borderId="93" xfId="0" applyFont="1" applyFill="1" applyBorder="1" applyAlignment="1">
      <alignment horizontal="center" vertical="center"/>
    </xf>
    <xf numFmtId="0" fontId="74" fillId="4" borderId="103" xfId="0" applyFont="1" applyFill="1" applyBorder="1" applyAlignment="1">
      <alignment horizontal="center" vertical="center"/>
    </xf>
    <xf numFmtId="0" fontId="74" fillId="4" borderId="94" xfId="0" applyFont="1" applyFill="1" applyBorder="1" applyAlignment="1">
      <alignment horizontal="center" vertical="center"/>
    </xf>
    <xf numFmtId="0" fontId="74" fillId="23" borderId="91" xfId="0" applyFont="1" applyFill="1" applyBorder="1" applyAlignment="1" applyProtection="1">
      <alignment horizontal="center" vertical="center" wrapText="1"/>
      <protection locked="0"/>
    </xf>
    <xf numFmtId="0" fontId="74" fillId="4" borderId="91"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4" xfId="0" applyFont="1" applyFill="1" applyBorder="1" applyAlignment="1">
      <alignment horizontal="center" vertical="center" wrapText="1"/>
    </xf>
    <xf numFmtId="0" fontId="76" fillId="4" borderId="0" xfId="0" applyFont="1" applyFill="1" applyBorder="1" applyAlignment="1">
      <alignment horizontal="center" vertical="center" wrapText="1"/>
    </xf>
    <xf numFmtId="0" fontId="76" fillId="4" borderId="89" xfId="0" applyFont="1" applyFill="1" applyBorder="1" applyAlignment="1">
      <alignment horizontal="center" vertical="center" wrapText="1"/>
    </xf>
    <xf numFmtId="0" fontId="75" fillId="4" borderId="92"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4" fillId="4" borderId="93" xfId="0" applyFont="1" applyFill="1" applyBorder="1" applyAlignment="1" applyProtection="1">
      <alignment horizontal="center" vertical="center" wrapText="1"/>
      <protection locked="0"/>
    </xf>
    <xf numFmtId="1" fontId="73" fillId="0" borderId="78"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xf numFmtId="0" fontId="27" fillId="0" borderId="97" xfId="0" applyFont="1" applyFill="1" applyBorder="1" applyAlignment="1">
      <alignment horizontal="center" vertical="center"/>
    </xf>
    <xf numFmtId="0" fontId="27" fillId="0" borderId="78" xfId="0" applyFont="1" applyFill="1" applyBorder="1" applyAlignment="1">
      <alignment horizontal="center" vertical="center"/>
    </xf>
    <xf numFmtId="0" fontId="27" fillId="0" borderId="100" xfId="0" applyFont="1" applyFill="1" applyBorder="1" applyAlignment="1">
      <alignment horizontal="center" vertical="center"/>
    </xf>
    <xf numFmtId="0" fontId="27" fillId="0" borderId="97" xfId="0" applyFont="1" applyBorder="1" applyAlignment="1">
      <alignment horizontal="center" vertical="center"/>
    </xf>
    <xf numFmtId="14" fontId="27" fillId="0" borderId="78" xfId="0" applyNumberFormat="1" applyFont="1" applyBorder="1" applyAlignment="1">
      <alignment horizontal="center" vertical="center"/>
    </xf>
    <xf numFmtId="14" fontId="27" fillId="0" borderId="100"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54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2"/>
        <color rgb="FFFF0000"/>
        <name val="Arial"/>
        <family val="2"/>
        <scheme val="none"/>
      </font>
      <fill>
        <patternFill patternType="none">
          <fgColor indexed="64"/>
          <bgColor indexed="65"/>
        </patternFill>
      </fill>
    </dxf>
    <dxf>
      <font>
        <b val="0"/>
        <i val="0"/>
        <strike val="0"/>
        <condense val="0"/>
        <extend val="0"/>
        <outline val="0"/>
        <shadow val="0"/>
        <u val="none"/>
        <vertAlign val="baseline"/>
        <sz val="12"/>
        <color rgb="FFFF0000"/>
        <name val="Arial"/>
        <family val="2"/>
        <scheme val="none"/>
      </font>
      <fill>
        <patternFill patternType="none">
          <fgColor indexed="64"/>
          <bgColor indexed="65"/>
        </patternFill>
      </fill>
    </dxf>
    <dxf>
      <font>
        <b val="0"/>
        <i val="0"/>
        <strike val="0"/>
        <condense val="0"/>
        <extend val="0"/>
        <outline val="0"/>
        <shadow val="0"/>
        <u val="none"/>
        <vertAlign val="baseline"/>
        <sz val="12"/>
        <color rgb="FFFF0000"/>
        <name val="Arial"/>
        <family val="2"/>
        <scheme val="none"/>
      </font>
      <fill>
        <patternFill patternType="none">
          <fgColor indexed="64"/>
          <bgColor indexed="65"/>
        </patternFill>
      </fill>
    </dxf>
    <dxf>
      <font>
        <b val="0"/>
        <i val="0"/>
        <strike val="0"/>
        <condense val="0"/>
        <extend val="0"/>
        <outline val="0"/>
        <shadow val="0"/>
        <u val="none"/>
        <vertAlign val="baseline"/>
        <sz val="12"/>
        <color rgb="FFFF0000"/>
        <name val="Arial"/>
        <family val="2"/>
        <scheme val="none"/>
      </font>
      <fill>
        <patternFill patternType="none">
          <fgColor indexed="64"/>
          <bgColor indexed="65"/>
        </patternFill>
      </fill>
      <alignment horizontal="general" vertical="center" textRotation="0" wrapText="0" indent="0" justifyLastLine="0" shrinkToFit="0" readingOrder="0"/>
    </dxf>
    <dxf>
      <font>
        <sz val="12"/>
      </font>
    </dxf>
    <dxf>
      <font>
        <sz val="12"/>
      </font>
    </dxf>
    <dxf>
      <font>
        <sz val="12"/>
      </font>
    </dxf>
    <dxf>
      <font>
        <sz val="12"/>
      </font>
    </dxf>
    <dxf>
      <font>
        <sz val="12"/>
      </font>
    </dxf>
    <dxf>
      <font>
        <sz val="12"/>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94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524310</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623283</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15\administrativa\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33.15\administrativa\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192.168.133.15\administrativa\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9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84:E96"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7">
    <format dxfId="1320">
      <pivotArea field="1" type="button" dataOnly="0" labelOnly="1" outline="0" axis="axisRow" fieldPosition="1"/>
    </format>
    <format dxfId="1319">
      <pivotArea dataOnly="0" labelOnly="1" outline="0" fieldPosition="0">
        <references count="1">
          <reference field="0" count="1">
            <x v="0"/>
          </reference>
        </references>
      </pivotArea>
    </format>
    <format dxfId="1318">
      <pivotArea dataOnly="0" labelOnly="1" outline="0" fieldPosition="0">
        <references count="1">
          <reference field="0" count="1">
            <x v="1"/>
          </reference>
        </references>
      </pivotArea>
    </format>
    <format dxfId="1317">
      <pivotArea dataOnly="0" labelOnly="1" outline="0" fieldPosition="0">
        <references count="2">
          <reference field="0" count="1" selected="0">
            <x v="0"/>
          </reference>
          <reference field="1" count="5">
            <x v="0"/>
            <x v="6"/>
            <x v="7"/>
            <x v="8"/>
            <x v="9"/>
          </reference>
        </references>
      </pivotArea>
    </format>
    <format dxfId="1316">
      <pivotArea dataOnly="0" labelOnly="1" outline="0" fieldPosition="0">
        <references count="2">
          <reference field="0" count="1" selected="0">
            <x v="1"/>
          </reference>
          <reference field="1" count="5">
            <x v="1"/>
            <x v="2"/>
            <x v="3"/>
            <x v="4"/>
            <x v="5"/>
          </reference>
        </references>
      </pivotArea>
    </format>
    <format dxfId="1315">
      <pivotArea type="all" dataOnly="0" outline="0" fieldPosition="0"/>
    </format>
    <format dxfId="1314">
      <pivotArea field="0" type="button" dataOnly="0" labelOnly="1" outline="0" axis="axisRow" fieldPosition="0"/>
    </format>
    <format dxfId="1313">
      <pivotArea field="1" type="button" dataOnly="0" labelOnly="1" outline="0" axis="axisRow" fieldPosition="1"/>
    </format>
    <format dxfId="1312">
      <pivotArea dataOnly="0" labelOnly="1" outline="0" fieldPosition="0">
        <references count="1">
          <reference field="0" count="0"/>
        </references>
      </pivotArea>
    </format>
    <format dxfId="1311">
      <pivotArea dataOnly="0" labelOnly="1" outline="0" fieldPosition="0">
        <references count="2">
          <reference field="0" count="1" selected="0">
            <x v="0"/>
          </reference>
          <reference field="1" count="5">
            <x v="0"/>
            <x v="6"/>
            <x v="7"/>
            <x v="8"/>
            <x v="9"/>
          </reference>
        </references>
      </pivotArea>
    </format>
    <format dxfId="1310">
      <pivotArea dataOnly="0" labelOnly="1" outline="0" fieldPosition="0">
        <references count="2">
          <reference field="0" count="1" selected="0">
            <x v="1"/>
          </reference>
          <reference field="1" count="5">
            <x v="1"/>
            <x v="2"/>
            <x v="3"/>
            <x v="4"/>
            <x v="5"/>
          </reference>
        </references>
      </pivotArea>
    </format>
    <format dxfId="1309">
      <pivotArea type="all" dataOnly="0" outline="0" fieldPosition="0"/>
    </format>
    <format dxfId="1308">
      <pivotArea field="0" type="button" dataOnly="0" labelOnly="1" outline="0" axis="axisRow" fieldPosition="0"/>
    </format>
    <format dxfId="1307">
      <pivotArea field="1" type="button" dataOnly="0" labelOnly="1" outline="0" axis="axisRow" fieldPosition="1"/>
    </format>
    <format dxfId="1306">
      <pivotArea dataOnly="0" labelOnly="1" outline="0" fieldPosition="0">
        <references count="1">
          <reference field="0" count="0"/>
        </references>
      </pivotArea>
    </format>
    <format dxfId="1305">
      <pivotArea dataOnly="0" labelOnly="1" outline="0" fieldPosition="0">
        <references count="2">
          <reference field="0" count="1" selected="0">
            <x v="0"/>
          </reference>
          <reference field="1" count="5">
            <x v="0"/>
            <x v="6"/>
            <x v="7"/>
            <x v="8"/>
            <x v="9"/>
          </reference>
        </references>
      </pivotArea>
    </format>
    <format dxfId="130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84:C94" totalsRowShown="0" headerRowDxfId="1303" dataDxfId="1302">
  <autoFilter ref="B84:C94" xr:uid="{00000000-0009-0000-0100-000001000000}"/>
  <tableColumns count="2">
    <tableColumn id="1" xr3:uid="{00000000-0010-0000-0000-000001000000}" name="Criterios" dataDxfId="1301"/>
    <tableColumn id="2" xr3:uid="{00000000-0010-0000-0000-000002000000}" name="Subcriterios" dataDxfId="130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M18" sqref="M18"/>
    </sheetView>
  </sheetViews>
  <sheetFormatPr baseColWidth="10" defaultColWidth="11.42578125" defaultRowHeight="15" x14ac:dyDescent="0.25"/>
  <cols>
    <col min="1" max="1" width="28.140625" customWidth="1"/>
    <col min="2" max="2" width="18" customWidth="1"/>
    <col min="3" max="3" width="14.140625" style="78" customWidth="1"/>
    <col min="4" max="8" width="12.42578125" customWidth="1"/>
  </cols>
  <sheetData>
    <row r="1" spans="1:9" ht="42" customHeight="1" x14ac:dyDescent="0.35">
      <c r="A1" s="280" t="s">
        <v>184</v>
      </c>
      <c r="B1" s="280"/>
      <c r="C1" s="280"/>
      <c r="D1" s="280"/>
      <c r="E1" s="280"/>
      <c r="F1" s="280"/>
    </row>
    <row r="5" spans="1:9" x14ac:dyDescent="0.25">
      <c r="D5" s="87"/>
      <c r="E5" s="87"/>
      <c r="F5" s="87"/>
      <c r="G5" s="87"/>
      <c r="H5" s="87"/>
    </row>
    <row r="6" spans="1:9" x14ac:dyDescent="0.25">
      <c r="D6" s="87"/>
      <c r="E6" s="87"/>
      <c r="F6" s="87"/>
      <c r="G6" s="87"/>
      <c r="H6" s="87"/>
    </row>
    <row r="7" spans="1:9" ht="33.75" x14ac:dyDescent="0.5">
      <c r="A7" s="281" t="s">
        <v>209</v>
      </c>
      <c r="B7" s="281"/>
      <c r="C7" s="281"/>
      <c r="D7" s="281"/>
      <c r="E7" s="281"/>
      <c r="F7" s="281"/>
      <c r="G7" s="281"/>
      <c r="H7" s="281"/>
      <c r="I7" s="281"/>
    </row>
    <row r="9" spans="1:9" s="79" customFormat="1" ht="81.75" customHeight="1" x14ac:dyDescent="0.2">
      <c r="A9" s="80" t="s">
        <v>210</v>
      </c>
      <c r="B9" s="282" t="s">
        <v>521</v>
      </c>
      <c r="C9" s="282"/>
      <c r="D9" s="282"/>
      <c r="E9" s="282"/>
      <c r="F9" s="282"/>
      <c r="G9" s="282"/>
      <c r="H9" s="282"/>
      <c r="I9" s="282"/>
    </row>
    <row r="10" spans="1:9" s="79" customFormat="1" ht="16.7" customHeight="1" x14ac:dyDescent="0.2">
      <c r="A10" s="85"/>
      <c r="B10" s="86"/>
      <c r="C10" s="86"/>
      <c r="D10" s="85"/>
      <c r="E10" s="84"/>
    </row>
    <row r="11" spans="1:9" s="79" customFormat="1" ht="84" customHeight="1" x14ac:dyDescent="0.2">
      <c r="A11" s="80" t="s">
        <v>182</v>
      </c>
      <c r="B11" s="81" t="s">
        <v>413</v>
      </c>
      <c r="C11" s="279" t="s">
        <v>523</v>
      </c>
      <c r="D11" s="279"/>
      <c r="E11" s="279"/>
      <c r="F11" s="279"/>
      <c r="G11" s="279"/>
      <c r="H11" s="279"/>
      <c r="I11" s="279"/>
    </row>
    <row r="12" spans="1:9" ht="32.25" customHeight="1" x14ac:dyDescent="0.25">
      <c r="A12" s="83"/>
    </row>
    <row r="13" spans="1:9" ht="32.25" customHeight="1" x14ac:dyDescent="0.25">
      <c r="A13" s="82" t="s">
        <v>183</v>
      </c>
      <c r="B13" s="279"/>
      <c r="C13" s="279"/>
      <c r="D13" s="279"/>
      <c r="E13" s="279"/>
      <c r="F13" s="279"/>
      <c r="G13" s="279"/>
      <c r="H13" s="279"/>
      <c r="I13" s="279"/>
    </row>
    <row r="14" spans="1:9" s="79" customFormat="1" ht="69" customHeight="1" x14ac:dyDescent="0.2">
      <c r="A14" s="82" t="s">
        <v>181</v>
      </c>
      <c r="B14" s="279"/>
      <c r="C14" s="279"/>
      <c r="D14" s="279"/>
      <c r="E14" s="279"/>
      <c r="F14" s="279"/>
      <c r="G14" s="279"/>
      <c r="H14" s="279"/>
      <c r="I14" s="279"/>
    </row>
    <row r="15" spans="1:9" s="79" customFormat="1" ht="54" customHeight="1" x14ac:dyDescent="0.2">
      <c r="A15" s="82" t="s">
        <v>180</v>
      </c>
      <c r="B15" s="279" t="s">
        <v>505</v>
      </c>
      <c r="C15" s="279"/>
      <c r="D15" s="279"/>
      <c r="E15" s="279"/>
      <c r="F15" s="279"/>
      <c r="G15" s="279"/>
      <c r="H15" s="279"/>
      <c r="I15" s="279"/>
    </row>
    <row r="16" spans="1:9" s="79" customFormat="1" ht="54" customHeight="1" x14ac:dyDescent="0.2">
      <c r="A16" s="80" t="s">
        <v>179</v>
      </c>
      <c r="B16" s="279"/>
      <c r="C16" s="279"/>
      <c r="D16" s="279"/>
      <c r="E16" s="279"/>
      <c r="F16" s="279"/>
      <c r="G16" s="279"/>
      <c r="H16" s="279"/>
      <c r="I16" s="279"/>
    </row>
    <row r="18" spans="1:9" s="79" customFormat="1" ht="54.75" customHeight="1" x14ac:dyDescent="0.2">
      <c r="A18" s="80" t="s">
        <v>178</v>
      </c>
      <c r="B18" s="278" t="s">
        <v>530</v>
      </c>
      <c r="C18" s="278"/>
      <c r="D18" s="278"/>
      <c r="E18" s="278"/>
      <c r="F18" s="278"/>
      <c r="G18" s="278"/>
      <c r="H18" s="278"/>
      <c r="I18" s="27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topLeftCell="A43" zoomScale="78" zoomScaleNormal="78" workbookViewId="0">
      <selection activeCell="A18" sqref="A18"/>
    </sheetView>
  </sheetViews>
  <sheetFormatPr baseColWidth="10" defaultColWidth="10.5703125" defaultRowHeight="14.25" x14ac:dyDescent="0.2"/>
  <cols>
    <col min="1" max="1" width="44.42578125" style="109" customWidth="1"/>
    <col min="2" max="2" width="15.5703125" style="110" customWidth="1"/>
    <col min="3" max="3" width="39.42578125" style="79" customWidth="1"/>
    <col min="4" max="4" width="24.140625" style="110" customWidth="1"/>
    <col min="5" max="5" width="46.5703125" style="79" customWidth="1"/>
    <col min="6" max="16384" width="10.5703125" style="79"/>
  </cols>
  <sheetData>
    <row r="1" spans="1:8" ht="12.75" customHeight="1" x14ac:dyDescent="0.2">
      <c r="A1" s="94"/>
      <c r="B1" s="296" t="s">
        <v>185</v>
      </c>
      <c r="C1" s="296"/>
      <c r="D1" s="296"/>
      <c r="E1" s="95"/>
      <c r="F1" s="94"/>
      <c r="G1" s="94"/>
      <c r="H1" s="94"/>
    </row>
    <row r="2" spans="1:8" ht="12.75" customHeight="1" x14ac:dyDescent="0.2">
      <c r="A2" s="94"/>
      <c r="B2" s="296" t="s">
        <v>195</v>
      </c>
      <c r="C2" s="296"/>
      <c r="D2" s="296"/>
      <c r="E2" s="95"/>
      <c r="F2" s="94"/>
      <c r="G2" s="94"/>
      <c r="H2" s="94"/>
    </row>
    <row r="3" spans="1:8" ht="12.75" customHeight="1" x14ac:dyDescent="0.2">
      <c r="A3" s="94"/>
      <c r="B3" s="149"/>
      <c r="C3" s="149"/>
      <c r="D3" s="149"/>
      <c r="E3" s="95"/>
      <c r="F3" s="94"/>
      <c r="G3" s="94"/>
      <c r="H3" s="94"/>
    </row>
    <row r="4" spans="1:8" ht="12.75" customHeight="1" x14ac:dyDescent="0.2">
      <c r="A4" s="94"/>
      <c r="B4" s="149"/>
      <c r="C4" s="149"/>
      <c r="D4" s="149"/>
      <c r="E4" s="95"/>
      <c r="F4" s="94"/>
      <c r="G4" s="94"/>
      <c r="H4" s="94"/>
    </row>
    <row r="5" spans="1:8" ht="54.75" customHeight="1" x14ac:dyDescent="0.2">
      <c r="A5" s="96" t="s">
        <v>337</v>
      </c>
      <c r="B5" s="297" t="s">
        <v>412</v>
      </c>
      <c r="C5" s="297"/>
      <c r="D5" s="96" t="s">
        <v>196</v>
      </c>
      <c r="E5" s="152" t="s">
        <v>523</v>
      </c>
    </row>
    <row r="6" spans="1:8" ht="16.7" customHeight="1" x14ac:dyDescent="0.2">
      <c r="A6" s="85"/>
      <c r="B6" s="86"/>
      <c r="C6" s="86"/>
      <c r="D6" s="85"/>
      <c r="E6" s="84"/>
    </row>
    <row r="7" spans="1:8" ht="54.75" customHeight="1" x14ac:dyDescent="0.2">
      <c r="A7" s="97" t="s">
        <v>338</v>
      </c>
      <c r="B7" s="298" t="s">
        <v>506</v>
      </c>
      <c r="C7" s="298"/>
      <c r="D7" s="298"/>
      <c r="E7" s="298"/>
    </row>
    <row r="8" spans="1:8" ht="13.35" customHeight="1" x14ac:dyDescent="0.2">
      <c r="A8" s="98"/>
      <c r="B8" s="98"/>
      <c r="D8" s="99"/>
      <c r="E8" s="99"/>
    </row>
    <row r="9" spans="1:8" ht="21" customHeight="1" x14ac:dyDescent="0.2">
      <c r="A9" s="98" t="s">
        <v>197</v>
      </c>
      <c r="B9" s="153" t="s">
        <v>339</v>
      </c>
      <c r="C9" s="154"/>
      <c r="D9" s="155"/>
      <c r="E9" s="155"/>
    </row>
    <row r="10" spans="1:8" ht="39" customHeight="1" x14ac:dyDescent="0.2">
      <c r="A10" s="98"/>
      <c r="B10" s="299" t="s">
        <v>433</v>
      </c>
      <c r="C10" s="300"/>
      <c r="D10" s="300"/>
      <c r="E10" s="300"/>
    </row>
    <row r="11" spans="1:8" s="100" customFormat="1" ht="12.75" x14ac:dyDescent="0.2">
      <c r="A11" s="289" t="s">
        <v>198</v>
      </c>
      <c r="B11" s="289"/>
      <c r="C11" s="289"/>
      <c r="D11" s="289"/>
      <c r="E11" s="289"/>
    </row>
    <row r="12" spans="1:8" s="100" customFormat="1" ht="12.75" customHeight="1" x14ac:dyDescent="0.2">
      <c r="A12" s="101" t="s">
        <v>199</v>
      </c>
      <c r="B12" s="101" t="s">
        <v>200</v>
      </c>
      <c r="C12" s="102" t="s">
        <v>201</v>
      </c>
      <c r="D12" s="102" t="s">
        <v>202</v>
      </c>
      <c r="E12" s="102" t="s">
        <v>203</v>
      </c>
    </row>
    <row r="13" spans="1:8" s="100" customFormat="1" ht="46.15" customHeight="1" x14ac:dyDescent="0.2">
      <c r="A13" s="285" t="s">
        <v>204</v>
      </c>
      <c r="B13" s="201"/>
      <c r="C13" s="202"/>
      <c r="D13" s="202">
        <v>1</v>
      </c>
      <c r="E13" s="200" t="s">
        <v>428</v>
      </c>
    </row>
    <row r="14" spans="1:8" s="100" customFormat="1" ht="49.9" customHeight="1" x14ac:dyDescent="0.2">
      <c r="A14" s="286"/>
      <c r="B14" s="150">
        <v>2</v>
      </c>
      <c r="C14" s="156" t="s">
        <v>414</v>
      </c>
      <c r="D14" s="150"/>
      <c r="E14" s="200"/>
    </row>
    <row r="15" spans="1:8" s="100" customFormat="1" ht="38.25" x14ac:dyDescent="0.2">
      <c r="A15" s="288"/>
      <c r="B15" s="194">
        <v>3</v>
      </c>
      <c r="C15" s="219" t="s">
        <v>415</v>
      </c>
      <c r="D15" s="194"/>
      <c r="E15" s="157"/>
    </row>
    <row r="16" spans="1:8" s="100" customFormat="1" ht="34.15" customHeight="1" x14ac:dyDescent="0.2">
      <c r="A16" s="285" t="s">
        <v>205</v>
      </c>
      <c r="B16" s="194">
        <v>5</v>
      </c>
      <c r="C16" s="199" t="s">
        <v>416</v>
      </c>
      <c r="D16" s="194"/>
      <c r="E16" s="157"/>
    </row>
    <row r="17" spans="1:7" s="100" customFormat="1" ht="66" customHeight="1" x14ac:dyDescent="0.2">
      <c r="A17" s="288"/>
      <c r="B17" s="150">
        <v>6</v>
      </c>
      <c r="C17" s="158" t="s">
        <v>417</v>
      </c>
      <c r="D17" s="150"/>
      <c r="E17" s="157"/>
    </row>
    <row r="18" spans="1:7" s="100" customFormat="1" ht="51" x14ac:dyDescent="0.2">
      <c r="A18" s="196" t="s">
        <v>418</v>
      </c>
      <c r="B18" s="148">
        <v>7</v>
      </c>
      <c r="C18" s="220" t="s">
        <v>419</v>
      </c>
      <c r="D18" s="150">
        <v>7</v>
      </c>
      <c r="E18" s="200" t="s">
        <v>429</v>
      </c>
    </row>
    <row r="19" spans="1:7" s="100" customFormat="1" ht="38.25" x14ac:dyDescent="0.2">
      <c r="A19" s="195" t="s">
        <v>420</v>
      </c>
      <c r="B19" s="197">
        <v>9</v>
      </c>
      <c r="C19" s="224" t="s">
        <v>421</v>
      </c>
      <c r="D19" s="150"/>
      <c r="E19" s="159"/>
    </row>
    <row r="20" spans="1:7" s="100" customFormat="1" ht="32.450000000000003" customHeight="1" x14ac:dyDescent="0.2">
      <c r="A20" s="290" t="s">
        <v>422</v>
      </c>
      <c r="B20" s="196">
        <v>11</v>
      </c>
      <c r="C20" s="222" t="s">
        <v>423</v>
      </c>
      <c r="D20" s="197"/>
      <c r="E20" s="159"/>
    </row>
    <row r="21" spans="1:7" s="100" customFormat="1" ht="33" customHeight="1" x14ac:dyDescent="0.2">
      <c r="A21" s="291"/>
      <c r="B21" s="150">
        <v>12</v>
      </c>
      <c r="C21" s="223" t="s">
        <v>424</v>
      </c>
      <c r="D21" s="150"/>
      <c r="E21" s="159"/>
      <c r="G21" s="160"/>
    </row>
    <row r="22" spans="1:7" s="100" customFormat="1" ht="52.15" customHeight="1" x14ac:dyDescent="0.2">
      <c r="A22" s="285" t="s">
        <v>425</v>
      </c>
      <c r="B22" s="161">
        <v>13</v>
      </c>
      <c r="C22" s="221" t="s">
        <v>426</v>
      </c>
      <c r="D22" s="161">
        <v>13</v>
      </c>
      <c r="E22" s="200" t="s">
        <v>430</v>
      </c>
      <c r="G22" s="160"/>
    </row>
    <row r="23" spans="1:7" s="100" customFormat="1" ht="51" x14ac:dyDescent="0.2">
      <c r="A23" s="288"/>
      <c r="B23" s="161">
        <v>14</v>
      </c>
      <c r="C23" s="229" t="s">
        <v>427</v>
      </c>
      <c r="D23" s="150">
        <v>14</v>
      </c>
      <c r="E23" s="200" t="s">
        <v>431</v>
      </c>
    </row>
    <row r="24" spans="1:7" s="107" customFormat="1" ht="12.75" x14ac:dyDescent="0.2">
      <c r="A24" s="289" t="s">
        <v>206</v>
      </c>
      <c r="B24" s="289"/>
      <c r="C24" s="289"/>
      <c r="D24" s="289"/>
      <c r="E24" s="289"/>
    </row>
    <row r="25" spans="1:7" s="100" customFormat="1" ht="12.75" x14ac:dyDescent="0.2">
      <c r="A25" s="104" t="s">
        <v>207</v>
      </c>
      <c r="B25" s="105" t="s">
        <v>200</v>
      </c>
      <c r="C25" s="106" t="s">
        <v>208</v>
      </c>
      <c r="D25" s="106" t="s">
        <v>202</v>
      </c>
      <c r="E25" s="106" t="s">
        <v>340</v>
      </c>
    </row>
    <row r="26" spans="1:7" s="100" customFormat="1" ht="67.150000000000006" customHeight="1" x14ac:dyDescent="0.2">
      <c r="A26" s="292" t="s">
        <v>432</v>
      </c>
      <c r="B26" s="197">
        <v>1</v>
      </c>
      <c r="C26" s="162" t="s">
        <v>434</v>
      </c>
      <c r="D26" s="103"/>
      <c r="E26" s="163"/>
    </row>
    <row r="27" spans="1:7" s="100" customFormat="1" ht="51" x14ac:dyDescent="0.2">
      <c r="A27" s="293"/>
      <c r="B27" s="197">
        <v>2</v>
      </c>
      <c r="C27" s="164" t="s">
        <v>435</v>
      </c>
      <c r="D27" s="103"/>
      <c r="E27" s="164"/>
    </row>
    <row r="28" spans="1:7" s="100" customFormat="1" ht="51" x14ac:dyDescent="0.2">
      <c r="A28" s="293"/>
      <c r="B28" s="197"/>
      <c r="C28" s="164"/>
      <c r="D28" s="103">
        <v>4</v>
      </c>
      <c r="E28" s="204" t="s">
        <v>436</v>
      </c>
    </row>
    <row r="29" spans="1:7" s="100" customFormat="1" ht="51" x14ac:dyDescent="0.2">
      <c r="A29" s="293"/>
      <c r="B29" s="197"/>
      <c r="C29" s="163"/>
      <c r="D29" s="108">
        <v>5</v>
      </c>
      <c r="E29" s="158" t="s">
        <v>437</v>
      </c>
    </row>
    <row r="30" spans="1:7" s="100" customFormat="1" ht="51" x14ac:dyDescent="0.2">
      <c r="A30" s="294"/>
      <c r="B30" s="197"/>
      <c r="C30" s="163"/>
      <c r="D30" s="108">
        <v>6</v>
      </c>
      <c r="E30" s="158" t="s">
        <v>438</v>
      </c>
    </row>
    <row r="31" spans="1:7" s="100" customFormat="1" ht="38.25" x14ac:dyDescent="0.2">
      <c r="A31" s="285" t="s">
        <v>439</v>
      </c>
      <c r="B31" s="197">
        <v>6</v>
      </c>
      <c r="C31" s="204" t="s">
        <v>440</v>
      </c>
      <c r="D31" s="108">
        <v>6</v>
      </c>
      <c r="E31" s="204" t="s">
        <v>442</v>
      </c>
    </row>
    <row r="32" spans="1:7" s="100" customFormat="1" ht="63.75" x14ac:dyDescent="0.2">
      <c r="A32" s="288"/>
      <c r="B32" s="197">
        <v>7</v>
      </c>
      <c r="C32" s="205" t="s">
        <v>441</v>
      </c>
      <c r="D32" s="108"/>
      <c r="E32" s="158"/>
    </row>
    <row r="33" spans="1:5" s="100" customFormat="1" ht="57.6" customHeight="1" x14ac:dyDescent="0.2">
      <c r="A33" s="290" t="s">
        <v>443</v>
      </c>
      <c r="B33" s="197">
        <v>8</v>
      </c>
      <c r="C33" s="205" t="s">
        <v>444</v>
      </c>
      <c r="D33" s="108"/>
      <c r="E33" s="158"/>
    </row>
    <row r="34" spans="1:5" s="100" customFormat="1" ht="63.75" x14ac:dyDescent="0.2">
      <c r="A34" s="295"/>
      <c r="B34" s="197">
        <v>9</v>
      </c>
      <c r="C34" s="205" t="s">
        <v>445</v>
      </c>
      <c r="D34" s="108">
        <v>9</v>
      </c>
      <c r="E34" s="204" t="s">
        <v>449</v>
      </c>
    </row>
    <row r="35" spans="1:5" s="100" customFormat="1" ht="51" x14ac:dyDescent="0.2">
      <c r="A35" s="295"/>
      <c r="B35" s="197">
        <v>10</v>
      </c>
      <c r="C35" s="159"/>
      <c r="D35" s="108">
        <v>10</v>
      </c>
      <c r="E35" s="204" t="s">
        <v>450</v>
      </c>
    </row>
    <row r="36" spans="1:5" ht="140.25" x14ac:dyDescent="0.2">
      <c r="A36" s="295"/>
      <c r="B36" s="197">
        <v>11</v>
      </c>
      <c r="C36" s="227" t="s">
        <v>446</v>
      </c>
      <c r="D36" s="108"/>
      <c r="E36" s="158"/>
    </row>
    <row r="37" spans="1:5" ht="38.25" x14ac:dyDescent="0.2">
      <c r="A37" s="295"/>
      <c r="B37" s="197">
        <v>12</v>
      </c>
      <c r="C37" s="225" t="s">
        <v>447</v>
      </c>
      <c r="D37" s="108"/>
      <c r="E37" s="165"/>
    </row>
    <row r="38" spans="1:5" ht="51" x14ac:dyDescent="0.2">
      <c r="A38" s="291"/>
      <c r="B38" s="197">
        <v>13</v>
      </c>
      <c r="C38" s="226" t="s">
        <v>448</v>
      </c>
      <c r="D38" s="108"/>
      <c r="E38" s="158"/>
    </row>
    <row r="39" spans="1:5" ht="51" x14ac:dyDescent="0.2">
      <c r="A39" s="285" t="s">
        <v>452</v>
      </c>
      <c r="B39" s="197">
        <v>14</v>
      </c>
      <c r="C39" s="206" t="s">
        <v>453</v>
      </c>
      <c r="D39" s="108"/>
      <c r="E39" s="158"/>
    </row>
    <row r="40" spans="1:5" ht="63.75" x14ac:dyDescent="0.2">
      <c r="A40" s="286"/>
      <c r="B40" s="203">
        <v>15</v>
      </c>
      <c r="C40" s="206" t="s">
        <v>454</v>
      </c>
      <c r="D40" s="166">
        <v>15</v>
      </c>
      <c r="E40" s="207" t="s">
        <v>459</v>
      </c>
    </row>
    <row r="41" spans="1:5" ht="63.75" x14ac:dyDescent="0.2">
      <c r="A41" s="286"/>
      <c r="B41" s="203">
        <v>16</v>
      </c>
      <c r="C41" s="206" t="s">
        <v>455</v>
      </c>
      <c r="D41" s="167">
        <v>16</v>
      </c>
      <c r="E41" s="207" t="s">
        <v>460</v>
      </c>
    </row>
    <row r="42" spans="1:5" ht="76.5" x14ac:dyDescent="0.2">
      <c r="A42" s="286"/>
      <c r="B42" s="203">
        <v>17</v>
      </c>
      <c r="C42" s="206" t="s">
        <v>456</v>
      </c>
      <c r="D42" s="169"/>
      <c r="E42" s="170"/>
    </row>
    <row r="43" spans="1:5" ht="38.25" x14ac:dyDescent="0.2">
      <c r="A43" s="286"/>
      <c r="B43" s="203">
        <v>18</v>
      </c>
      <c r="C43" s="206" t="s">
        <v>457</v>
      </c>
      <c r="D43" s="169"/>
      <c r="E43" s="170"/>
    </row>
    <row r="44" spans="1:5" ht="51" x14ac:dyDescent="0.2">
      <c r="A44" s="286"/>
      <c r="B44" s="198">
        <v>19</v>
      </c>
      <c r="C44" s="208" t="s">
        <v>458</v>
      </c>
      <c r="D44" s="209"/>
      <c r="E44" s="210"/>
    </row>
    <row r="45" spans="1:5" ht="63.75" x14ac:dyDescent="0.2">
      <c r="A45" s="287" t="s">
        <v>451</v>
      </c>
      <c r="B45" s="203"/>
      <c r="C45" s="206"/>
      <c r="D45" s="213">
        <v>24</v>
      </c>
      <c r="E45" s="207" t="s">
        <v>461</v>
      </c>
    </row>
    <row r="46" spans="1:5" ht="25.5" x14ac:dyDescent="0.2">
      <c r="A46" s="287"/>
      <c r="B46" s="203"/>
      <c r="C46" s="168"/>
      <c r="D46" s="213">
        <v>25</v>
      </c>
      <c r="E46" s="207" t="s">
        <v>462</v>
      </c>
    </row>
    <row r="47" spans="1:5" ht="25.5" x14ac:dyDescent="0.2">
      <c r="A47" s="285" t="s">
        <v>463</v>
      </c>
      <c r="B47" s="214">
        <v>28</v>
      </c>
      <c r="C47" s="200" t="s">
        <v>464</v>
      </c>
      <c r="D47" s="212"/>
      <c r="E47" s="211"/>
    </row>
    <row r="48" spans="1:5" ht="25.5" x14ac:dyDescent="0.2">
      <c r="A48" s="286"/>
      <c r="B48" s="214">
        <v>29</v>
      </c>
      <c r="C48" s="200" t="s">
        <v>465</v>
      </c>
      <c r="D48" s="212"/>
      <c r="E48" s="211"/>
    </row>
    <row r="49" spans="1:5" ht="25.5" x14ac:dyDescent="0.2">
      <c r="A49" s="288"/>
      <c r="B49" s="214">
        <v>30</v>
      </c>
      <c r="C49" s="228" t="s">
        <v>466</v>
      </c>
      <c r="D49" s="212"/>
      <c r="E49" s="211"/>
    </row>
    <row r="50" spans="1:5" ht="22.15" customHeight="1" x14ac:dyDescent="0.2">
      <c r="A50" s="214" t="s">
        <v>467</v>
      </c>
      <c r="B50" s="212"/>
      <c r="C50" s="211"/>
      <c r="D50" s="214">
        <v>33</v>
      </c>
      <c r="E50" s="207" t="s">
        <v>468</v>
      </c>
    </row>
    <row r="51" spans="1:5" ht="38.25" x14ac:dyDescent="0.2">
      <c r="A51" s="283" t="s">
        <v>469</v>
      </c>
      <c r="B51" s="212"/>
      <c r="C51" s="211"/>
      <c r="D51" s="214">
        <v>35</v>
      </c>
      <c r="E51" s="207" t="s">
        <v>470</v>
      </c>
    </row>
    <row r="52" spans="1:5" ht="38.25" x14ac:dyDescent="0.2">
      <c r="A52" s="284"/>
      <c r="B52" s="212"/>
      <c r="C52" s="211"/>
      <c r="D52" s="214">
        <v>36</v>
      </c>
      <c r="E52" s="207" t="s">
        <v>471</v>
      </c>
    </row>
    <row r="53" spans="1:5" ht="46.15" customHeight="1" x14ac:dyDescent="0.2">
      <c r="A53" s="215" t="s">
        <v>472</v>
      </c>
      <c r="B53" s="212"/>
      <c r="C53" s="211"/>
      <c r="D53" s="212"/>
      <c r="E53" s="211"/>
    </row>
    <row r="54" spans="1:5" ht="24.6" customHeight="1" x14ac:dyDescent="0.2">
      <c r="A54" s="197" t="s">
        <v>473</v>
      </c>
      <c r="B54" s="212"/>
      <c r="C54" s="211"/>
      <c r="D54" s="212"/>
      <c r="E54" s="211"/>
    </row>
  </sheetData>
  <mergeCells count="18">
    <mergeCell ref="A13:A15"/>
    <mergeCell ref="A11:E11"/>
    <mergeCell ref="B1:D1"/>
    <mergeCell ref="B2:D2"/>
    <mergeCell ref="B5:C5"/>
    <mergeCell ref="B7:E7"/>
    <mergeCell ref="B10:E10"/>
    <mergeCell ref="A20:A21"/>
    <mergeCell ref="A26:A30"/>
    <mergeCell ref="A31:A32"/>
    <mergeCell ref="A33:A38"/>
    <mergeCell ref="A16:A17"/>
    <mergeCell ref="A51:A52"/>
    <mergeCell ref="A39:A44"/>
    <mergeCell ref="A45:A46"/>
    <mergeCell ref="A47:A49"/>
    <mergeCell ref="A22:A23"/>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8"/>
  <sheetViews>
    <sheetView zoomScale="120" zoomScaleNormal="120" workbookViewId="0">
      <selection activeCell="A18" sqref="A18"/>
    </sheetView>
  </sheetViews>
  <sheetFormatPr baseColWidth="10" defaultColWidth="10.5703125" defaultRowHeight="18.75" x14ac:dyDescent="0.3"/>
  <cols>
    <col min="1" max="1" width="56.85546875" style="92" customWidth="1"/>
    <col min="2" max="2" width="10" style="93" customWidth="1"/>
    <col min="3" max="3" width="13" style="91" customWidth="1"/>
    <col min="4" max="4" width="11.28515625" style="91" customWidth="1"/>
    <col min="5" max="5" width="22.140625" style="91" customWidth="1"/>
    <col min="6" max="6" width="44.42578125" style="92" customWidth="1"/>
  </cols>
  <sheetData>
    <row r="1" spans="1:7" ht="22.5" customHeight="1" x14ac:dyDescent="0.25">
      <c r="A1" s="301" t="s">
        <v>185</v>
      </c>
      <c r="B1" s="301"/>
      <c r="C1" s="301"/>
      <c r="D1" s="301"/>
      <c r="E1" s="301"/>
      <c r="F1" s="301"/>
    </row>
    <row r="2" spans="1:7" x14ac:dyDescent="0.3">
      <c r="A2" s="302" t="s">
        <v>186</v>
      </c>
      <c r="B2" s="302"/>
      <c r="C2" s="302"/>
      <c r="D2" s="302"/>
      <c r="E2" s="302"/>
      <c r="F2" s="302"/>
    </row>
    <row r="3" spans="1:7" x14ac:dyDescent="0.3">
      <c r="A3" s="303" t="s">
        <v>187</v>
      </c>
      <c r="B3" s="304"/>
      <c r="C3" s="304"/>
      <c r="D3" s="304"/>
      <c r="E3" s="304"/>
      <c r="F3" s="305"/>
    </row>
    <row r="4" spans="1:7" ht="28.5" customHeight="1" x14ac:dyDescent="0.25">
      <c r="A4" s="306" t="s">
        <v>188</v>
      </c>
      <c r="B4" s="308" t="s">
        <v>189</v>
      </c>
      <c r="C4" s="309"/>
      <c r="D4" s="309"/>
      <c r="E4" s="310"/>
      <c r="F4" s="88" t="s">
        <v>190</v>
      </c>
    </row>
    <row r="5" spans="1:7" ht="46.5" customHeight="1" x14ac:dyDescent="0.3">
      <c r="A5" s="307"/>
      <c r="B5" s="89" t="s">
        <v>191</v>
      </c>
      <c r="C5" s="89" t="s">
        <v>192</v>
      </c>
      <c r="D5" s="89" t="s">
        <v>193</v>
      </c>
      <c r="E5" s="89" t="s">
        <v>194</v>
      </c>
      <c r="F5" s="90"/>
    </row>
    <row r="6" spans="1:7" x14ac:dyDescent="0.3">
      <c r="A6" s="218" t="s">
        <v>474</v>
      </c>
      <c r="B6" s="216">
        <v>14</v>
      </c>
      <c r="C6" s="216">
        <v>14</v>
      </c>
      <c r="D6" s="216"/>
      <c r="E6" s="216" t="s">
        <v>485</v>
      </c>
      <c r="F6" s="165" t="s">
        <v>341</v>
      </c>
      <c r="G6" s="171"/>
    </row>
    <row r="7" spans="1:7" ht="25.5" x14ac:dyDescent="0.3">
      <c r="A7" s="218" t="s">
        <v>475</v>
      </c>
      <c r="B7" s="216">
        <v>9</v>
      </c>
      <c r="C7" s="216">
        <v>14</v>
      </c>
      <c r="D7" s="216">
        <v>30</v>
      </c>
      <c r="E7" s="216" t="s">
        <v>486</v>
      </c>
      <c r="F7" s="165" t="s">
        <v>341</v>
      </c>
    </row>
    <row r="8" spans="1:7" x14ac:dyDescent="0.3">
      <c r="A8" s="218" t="s">
        <v>476</v>
      </c>
      <c r="B8" s="216">
        <v>9</v>
      </c>
      <c r="C8" s="216">
        <v>14</v>
      </c>
      <c r="D8" s="216">
        <v>30</v>
      </c>
      <c r="E8" s="216" t="s">
        <v>486</v>
      </c>
      <c r="F8" s="165" t="s">
        <v>341</v>
      </c>
    </row>
    <row r="9" spans="1:7" ht="25.5" x14ac:dyDescent="0.3">
      <c r="A9" s="218" t="s">
        <v>508</v>
      </c>
      <c r="B9" s="217">
        <v>14</v>
      </c>
      <c r="C9" s="216">
        <v>13</v>
      </c>
      <c r="D9" s="216"/>
      <c r="E9" s="216" t="s">
        <v>477</v>
      </c>
      <c r="F9" s="165" t="s">
        <v>341</v>
      </c>
    </row>
    <row r="10" spans="1:7" ht="25.5" x14ac:dyDescent="0.3">
      <c r="A10" s="218" t="s">
        <v>509</v>
      </c>
      <c r="B10" s="217">
        <v>14</v>
      </c>
      <c r="C10" s="216">
        <v>13</v>
      </c>
      <c r="D10" s="216"/>
      <c r="E10" s="216" t="s">
        <v>477</v>
      </c>
      <c r="F10" s="165" t="s">
        <v>341</v>
      </c>
    </row>
    <row r="11" spans="1:7" ht="25.5" x14ac:dyDescent="0.3">
      <c r="A11" s="218" t="s">
        <v>510</v>
      </c>
      <c r="B11" s="217"/>
      <c r="C11" s="216">
        <v>1</v>
      </c>
      <c r="D11" s="216"/>
      <c r="E11" s="216" t="s">
        <v>487</v>
      </c>
      <c r="F11" s="165" t="s">
        <v>341</v>
      </c>
    </row>
    <row r="12" spans="1:7" ht="25.5" x14ac:dyDescent="0.3">
      <c r="A12" s="218" t="s">
        <v>478</v>
      </c>
      <c r="B12" s="217">
        <v>11</v>
      </c>
      <c r="C12" s="217"/>
      <c r="D12" s="216"/>
      <c r="E12" s="217">
        <v>10.15</v>
      </c>
      <c r="F12" s="165" t="s">
        <v>341</v>
      </c>
    </row>
    <row r="13" spans="1:7" x14ac:dyDescent="0.3">
      <c r="A13" s="218" t="s">
        <v>479</v>
      </c>
      <c r="B13" s="217">
        <v>11</v>
      </c>
      <c r="C13" s="217"/>
      <c r="D13" s="216">
        <v>9.1199999999999992</v>
      </c>
      <c r="E13" s="217" t="s">
        <v>480</v>
      </c>
      <c r="F13" s="165" t="s">
        <v>341</v>
      </c>
    </row>
    <row r="14" spans="1:7" x14ac:dyDescent="0.3">
      <c r="A14" s="218" t="s">
        <v>481</v>
      </c>
      <c r="B14" s="217"/>
      <c r="C14" s="217"/>
      <c r="D14" s="216">
        <v>8</v>
      </c>
      <c r="E14" s="217">
        <v>10.11</v>
      </c>
      <c r="F14" s="165" t="s">
        <v>341</v>
      </c>
    </row>
    <row r="15" spans="1:7" ht="25.5" x14ac:dyDescent="0.3">
      <c r="A15" s="218" t="s">
        <v>507</v>
      </c>
      <c r="B15" s="217"/>
      <c r="C15" s="217"/>
      <c r="D15" s="216">
        <v>8</v>
      </c>
      <c r="E15" s="217">
        <v>10</v>
      </c>
      <c r="F15" s="165" t="s">
        <v>341</v>
      </c>
    </row>
    <row r="16" spans="1:7" x14ac:dyDescent="0.3">
      <c r="A16" s="218" t="s">
        <v>482</v>
      </c>
      <c r="B16" s="217">
        <v>11</v>
      </c>
      <c r="C16" s="216">
        <v>7</v>
      </c>
      <c r="D16" s="216">
        <v>1</v>
      </c>
      <c r="E16" s="217">
        <v>10</v>
      </c>
      <c r="F16" s="165" t="s">
        <v>341</v>
      </c>
    </row>
    <row r="17" spans="1:6" x14ac:dyDescent="0.3">
      <c r="A17" s="218" t="s">
        <v>483</v>
      </c>
      <c r="B17" s="217">
        <v>12.14</v>
      </c>
      <c r="C17" s="217">
        <v>13</v>
      </c>
      <c r="D17" s="217">
        <v>28</v>
      </c>
      <c r="E17" s="217"/>
      <c r="F17" s="165" t="s">
        <v>341</v>
      </c>
    </row>
    <row r="18" spans="1:6" x14ac:dyDescent="0.3">
      <c r="A18" s="230" t="s">
        <v>511</v>
      </c>
      <c r="B18" s="217">
        <v>12.14</v>
      </c>
      <c r="C18" s="217">
        <v>10.130000000000001</v>
      </c>
      <c r="D18" s="217" t="s">
        <v>484</v>
      </c>
      <c r="E18" s="217">
        <v>10.15</v>
      </c>
      <c r="F18" s="165" t="s">
        <v>341</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15" t="s">
        <v>69</v>
      </c>
      <c r="C2" s="316"/>
      <c r="D2" s="316"/>
      <c r="E2" s="316"/>
      <c r="F2" s="316"/>
      <c r="G2" s="316"/>
      <c r="H2" s="317"/>
    </row>
    <row r="3" spans="2:8" ht="16.5" x14ac:dyDescent="0.25">
      <c r="B3" s="318" t="s">
        <v>70</v>
      </c>
      <c r="C3" s="319"/>
      <c r="D3" s="319"/>
      <c r="E3" s="319"/>
      <c r="F3" s="319"/>
      <c r="G3" s="319"/>
      <c r="H3" s="320"/>
    </row>
    <row r="4" spans="2:8" ht="88.5" customHeight="1" x14ac:dyDescent="0.25">
      <c r="B4" s="321" t="s">
        <v>408</v>
      </c>
      <c r="C4" s="322"/>
      <c r="D4" s="322"/>
      <c r="E4" s="322"/>
      <c r="F4" s="322"/>
      <c r="G4" s="322"/>
      <c r="H4" s="323"/>
    </row>
    <row r="5" spans="2:8" ht="16.5" x14ac:dyDescent="0.25">
      <c r="B5" s="8"/>
      <c r="C5" s="9"/>
      <c r="D5" s="9"/>
      <c r="E5" s="9"/>
      <c r="F5" s="9"/>
      <c r="G5" s="9"/>
      <c r="H5" s="10"/>
    </row>
    <row r="6" spans="2:8" ht="16.5" customHeight="1" x14ac:dyDescent="0.25">
      <c r="B6" s="324" t="s">
        <v>342</v>
      </c>
      <c r="C6" s="325"/>
      <c r="D6" s="325"/>
      <c r="E6" s="325"/>
      <c r="F6" s="325"/>
      <c r="G6" s="325"/>
      <c r="H6" s="326"/>
    </row>
    <row r="7" spans="2:8" ht="44.25" customHeight="1" x14ac:dyDescent="0.25">
      <c r="B7" s="324"/>
      <c r="C7" s="325"/>
      <c r="D7" s="325"/>
      <c r="E7" s="325"/>
      <c r="F7" s="325"/>
      <c r="G7" s="325"/>
      <c r="H7" s="326"/>
    </row>
    <row r="8" spans="2:8" ht="15.75" thickBot="1" x14ac:dyDescent="0.3">
      <c r="B8" s="11"/>
      <c r="C8" s="12"/>
      <c r="D8" s="13"/>
      <c r="E8" s="14"/>
      <c r="F8" s="14"/>
      <c r="G8" s="15"/>
      <c r="H8" s="16"/>
    </row>
    <row r="9" spans="2:8" x14ac:dyDescent="0.25">
      <c r="B9" s="11"/>
      <c r="C9" s="311" t="s">
        <v>71</v>
      </c>
      <c r="D9" s="312"/>
      <c r="E9" s="313" t="s">
        <v>72</v>
      </c>
      <c r="F9" s="314"/>
      <c r="G9" s="12"/>
      <c r="H9" s="16"/>
    </row>
    <row r="10" spans="2:8" ht="35.25" customHeight="1" x14ac:dyDescent="0.25">
      <c r="B10" s="11"/>
      <c r="C10" s="327" t="s">
        <v>73</v>
      </c>
      <c r="D10" s="328"/>
      <c r="E10" s="329" t="s">
        <v>74</v>
      </c>
      <c r="F10" s="330"/>
      <c r="G10" s="12"/>
      <c r="H10" s="16"/>
    </row>
    <row r="11" spans="2:8" ht="17.25" customHeight="1" x14ac:dyDescent="0.25">
      <c r="B11" s="11"/>
      <c r="C11" s="327" t="s">
        <v>75</v>
      </c>
      <c r="D11" s="328"/>
      <c r="E11" s="329" t="s">
        <v>76</v>
      </c>
      <c r="F11" s="330"/>
      <c r="G11" s="12"/>
      <c r="H11" s="16"/>
    </row>
    <row r="12" spans="2:8" ht="19.5" customHeight="1" x14ac:dyDescent="0.25">
      <c r="B12" s="11"/>
      <c r="C12" s="327" t="s">
        <v>77</v>
      </c>
      <c r="D12" s="328"/>
      <c r="E12" s="329" t="s">
        <v>78</v>
      </c>
      <c r="F12" s="330"/>
      <c r="G12" s="12"/>
      <c r="H12" s="16"/>
    </row>
    <row r="13" spans="2:8" ht="27" customHeight="1" x14ac:dyDescent="0.25">
      <c r="B13" s="11"/>
      <c r="C13" s="327" t="s">
        <v>79</v>
      </c>
      <c r="D13" s="328"/>
      <c r="E13" s="329" t="s">
        <v>173</v>
      </c>
      <c r="F13" s="330"/>
      <c r="G13" s="12"/>
      <c r="H13" s="16"/>
    </row>
    <row r="14" spans="2:8" ht="34.5" customHeight="1" x14ac:dyDescent="0.25">
      <c r="B14" s="11"/>
      <c r="C14" s="331" t="s">
        <v>8</v>
      </c>
      <c r="D14" s="332"/>
      <c r="E14" s="333" t="s">
        <v>374</v>
      </c>
      <c r="F14" s="334"/>
      <c r="G14" s="12"/>
      <c r="H14" s="16"/>
    </row>
    <row r="15" spans="2:8" ht="27.75" customHeight="1" x14ac:dyDescent="0.25">
      <c r="B15" s="11"/>
      <c r="C15" s="331" t="s">
        <v>9</v>
      </c>
      <c r="D15" s="332"/>
      <c r="E15" s="333" t="s">
        <v>80</v>
      </c>
      <c r="F15" s="334"/>
      <c r="G15" s="12"/>
      <c r="H15" s="16"/>
    </row>
    <row r="16" spans="2:8" ht="28.5" customHeight="1" x14ac:dyDescent="0.25">
      <c r="B16" s="11"/>
      <c r="C16" s="331" t="s">
        <v>10</v>
      </c>
      <c r="D16" s="332"/>
      <c r="E16" s="333" t="s">
        <v>81</v>
      </c>
      <c r="F16" s="334"/>
      <c r="G16" s="12"/>
      <c r="H16" s="16"/>
    </row>
    <row r="17" spans="2:8" ht="72.75" customHeight="1" x14ac:dyDescent="0.25">
      <c r="B17" s="11"/>
      <c r="C17" s="331" t="s">
        <v>11</v>
      </c>
      <c r="D17" s="332"/>
      <c r="E17" s="333" t="s">
        <v>375</v>
      </c>
      <c r="F17" s="334"/>
      <c r="G17" s="12"/>
      <c r="H17" s="16"/>
    </row>
    <row r="18" spans="2:8" ht="64.5" customHeight="1" x14ac:dyDescent="0.25">
      <c r="B18" s="11"/>
      <c r="C18" s="331" t="s">
        <v>12</v>
      </c>
      <c r="D18" s="332"/>
      <c r="E18" s="333" t="s">
        <v>402</v>
      </c>
      <c r="F18" s="334"/>
      <c r="G18" s="12"/>
      <c r="H18" s="16"/>
    </row>
    <row r="19" spans="2:8" ht="71.25" customHeight="1" x14ac:dyDescent="0.25">
      <c r="B19" s="11"/>
      <c r="C19" s="331" t="s">
        <v>82</v>
      </c>
      <c r="D19" s="332"/>
      <c r="E19" s="333" t="s">
        <v>401</v>
      </c>
      <c r="F19" s="334"/>
      <c r="G19" s="12"/>
      <c r="H19" s="16"/>
    </row>
    <row r="20" spans="2:8" ht="55.5" customHeight="1" x14ac:dyDescent="0.25">
      <c r="B20" s="11"/>
      <c r="C20" s="335" t="s">
        <v>83</v>
      </c>
      <c r="D20" s="336"/>
      <c r="E20" s="333" t="s">
        <v>400</v>
      </c>
      <c r="F20" s="334"/>
      <c r="G20" s="12"/>
      <c r="H20" s="16"/>
    </row>
    <row r="21" spans="2:8" ht="42" customHeight="1" x14ac:dyDescent="0.25">
      <c r="B21" s="11"/>
      <c r="C21" s="335" t="s">
        <v>18</v>
      </c>
      <c r="D21" s="336"/>
      <c r="E21" s="333" t="s">
        <v>399</v>
      </c>
      <c r="F21" s="334"/>
      <c r="G21" s="12"/>
      <c r="H21" s="16"/>
    </row>
    <row r="22" spans="2:8" ht="59.25" customHeight="1" x14ac:dyDescent="0.25">
      <c r="B22" s="11"/>
      <c r="C22" s="335" t="s">
        <v>20</v>
      </c>
      <c r="D22" s="336"/>
      <c r="E22" s="333" t="s">
        <v>343</v>
      </c>
      <c r="F22" s="334"/>
      <c r="G22" s="12"/>
      <c r="H22" s="16"/>
    </row>
    <row r="23" spans="2:8" ht="23.25" customHeight="1" x14ac:dyDescent="0.25">
      <c r="B23" s="11"/>
      <c r="C23" s="335" t="s">
        <v>21</v>
      </c>
      <c r="D23" s="336"/>
      <c r="E23" s="333" t="s">
        <v>398</v>
      </c>
      <c r="F23" s="334"/>
      <c r="G23" s="12"/>
      <c r="H23" s="16"/>
    </row>
    <row r="24" spans="2:8" ht="30.75" customHeight="1" x14ac:dyDescent="0.25">
      <c r="B24" s="11"/>
      <c r="C24" s="335" t="s">
        <v>84</v>
      </c>
      <c r="D24" s="336"/>
      <c r="E24" s="333" t="s">
        <v>403</v>
      </c>
      <c r="F24" s="334"/>
      <c r="G24" s="12"/>
      <c r="H24" s="16"/>
    </row>
    <row r="25" spans="2:8" ht="33" customHeight="1" x14ac:dyDescent="0.25">
      <c r="B25" s="11"/>
      <c r="C25" s="335" t="s">
        <v>85</v>
      </c>
      <c r="D25" s="336"/>
      <c r="E25" s="333" t="s">
        <v>404</v>
      </c>
      <c r="F25" s="334"/>
      <c r="G25" s="12"/>
      <c r="H25" s="16"/>
    </row>
    <row r="26" spans="2:8" ht="30" customHeight="1" x14ac:dyDescent="0.25">
      <c r="B26" s="11"/>
      <c r="C26" s="335" t="s">
        <v>86</v>
      </c>
      <c r="D26" s="336"/>
      <c r="E26" s="333" t="s">
        <v>397</v>
      </c>
      <c r="F26" s="334"/>
      <c r="G26" s="12"/>
      <c r="H26" s="16"/>
    </row>
    <row r="27" spans="2:8" ht="35.25" customHeight="1" x14ac:dyDescent="0.25">
      <c r="B27" s="11"/>
      <c r="C27" s="335" t="s">
        <v>87</v>
      </c>
      <c r="D27" s="336"/>
      <c r="E27" s="333" t="s">
        <v>405</v>
      </c>
      <c r="F27" s="334"/>
      <c r="G27" s="12"/>
      <c r="H27" s="16"/>
    </row>
    <row r="28" spans="2:8" ht="31.5" customHeight="1" x14ac:dyDescent="0.25">
      <c r="B28" s="11"/>
      <c r="C28" s="335" t="s">
        <v>88</v>
      </c>
      <c r="D28" s="336"/>
      <c r="E28" s="333" t="s">
        <v>406</v>
      </c>
      <c r="F28" s="334"/>
      <c r="G28" s="12"/>
      <c r="H28" s="16"/>
    </row>
    <row r="29" spans="2:8" ht="35.25" customHeight="1" x14ac:dyDescent="0.25">
      <c r="B29" s="11"/>
      <c r="C29" s="335" t="s">
        <v>89</v>
      </c>
      <c r="D29" s="336"/>
      <c r="E29" s="333" t="s">
        <v>407</v>
      </c>
      <c r="F29" s="334"/>
      <c r="G29" s="12"/>
      <c r="H29" s="16"/>
    </row>
    <row r="30" spans="2:8" ht="59.25" customHeight="1" x14ac:dyDescent="0.25">
      <c r="B30" s="11"/>
      <c r="C30" s="335" t="s">
        <v>90</v>
      </c>
      <c r="D30" s="336"/>
      <c r="E30" s="333" t="s">
        <v>409</v>
      </c>
      <c r="F30" s="334"/>
      <c r="G30" s="12"/>
      <c r="H30" s="16"/>
    </row>
    <row r="31" spans="2:8" ht="57" customHeight="1" x14ac:dyDescent="0.25">
      <c r="B31" s="11"/>
      <c r="C31" s="335" t="s">
        <v>25</v>
      </c>
      <c r="D31" s="336"/>
      <c r="E31" s="333" t="s">
        <v>410</v>
      </c>
      <c r="F31" s="334"/>
      <c r="G31" s="12"/>
      <c r="H31" s="16"/>
    </row>
    <row r="32" spans="2:8" ht="82.5" customHeight="1" x14ac:dyDescent="0.25">
      <c r="B32" s="11"/>
      <c r="C32" s="335" t="s">
        <v>91</v>
      </c>
      <c r="D32" s="336"/>
      <c r="E32" s="333" t="s">
        <v>92</v>
      </c>
      <c r="F32" s="334"/>
      <c r="G32" s="12"/>
      <c r="H32" s="16"/>
    </row>
    <row r="33" spans="2:8" ht="46.5" customHeight="1" x14ac:dyDescent="0.25">
      <c r="B33" s="11"/>
      <c r="C33" s="335" t="s">
        <v>30</v>
      </c>
      <c r="D33" s="336"/>
      <c r="E33" s="333" t="s">
        <v>411</v>
      </c>
      <c r="F33" s="334"/>
      <c r="G33" s="12"/>
      <c r="H33" s="16"/>
    </row>
    <row r="34" spans="2:8" ht="6.75" customHeight="1" thickBot="1" x14ac:dyDescent="0.3">
      <c r="B34" s="11"/>
      <c r="C34" s="344"/>
      <c r="D34" s="345"/>
      <c r="E34" s="346"/>
      <c r="F34" s="347"/>
      <c r="G34" s="12"/>
      <c r="H34" s="16"/>
    </row>
    <row r="35" spans="2:8" ht="15.75" thickTop="1" x14ac:dyDescent="0.25">
      <c r="B35" s="11"/>
      <c r="C35" s="17"/>
      <c r="D35" s="17"/>
      <c r="E35" s="18"/>
      <c r="F35" s="18"/>
      <c r="G35" s="12"/>
      <c r="H35" s="16"/>
    </row>
    <row r="36" spans="2:8" ht="21" customHeight="1" x14ac:dyDescent="0.25">
      <c r="B36" s="337" t="s">
        <v>344</v>
      </c>
      <c r="C36" s="338"/>
      <c r="D36" s="338"/>
      <c r="E36" s="338"/>
      <c r="F36" s="338"/>
      <c r="G36" s="338"/>
      <c r="H36" s="339"/>
    </row>
    <row r="37" spans="2:8" ht="20.25" customHeight="1" x14ac:dyDescent="0.25">
      <c r="B37" s="337" t="s">
        <v>345</v>
      </c>
      <c r="C37" s="338"/>
      <c r="D37" s="338"/>
      <c r="E37" s="338"/>
      <c r="F37" s="338"/>
      <c r="G37" s="338"/>
      <c r="H37" s="339"/>
    </row>
    <row r="38" spans="2:8" ht="20.25" customHeight="1" x14ac:dyDescent="0.25">
      <c r="B38" s="337" t="s">
        <v>346</v>
      </c>
      <c r="C38" s="338"/>
      <c r="D38" s="338"/>
      <c r="E38" s="338"/>
      <c r="F38" s="338"/>
      <c r="G38" s="338"/>
      <c r="H38" s="339"/>
    </row>
    <row r="39" spans="2:8" ht="21.75" customHeight="1" x14ac:dyDescent="0.25">
      <c r="B39" s="337" t="s">
        <v>347</v>
      </c>
      <c r="C39" s="338"/>
      <c r="D39" s="338"/>
      <c r="E39" s="338"/>
      <c r="F39" s="338"/>
      <c r="G39" s="338"/>
      <c r="H39" s="339"/>
    </row>
    <row r="40" spans="2:8" ht="36" customHeight="1" x14ac:dyDescent="0.25">
      <c r="B40" s="337" t="s">
        <v>383</v>
      </c>
      <c r="C40" s="343"/>
      <c r="D40" s="343"/>
      <c r="E40" s="343"/>
      <c r="F40" s="343"/>
      <c r="G40" s="343"/>
      <c r="H40" s="339"/>
    </row>
    <row r="41" spans="2:8" ht="32.25" customHeight="1" thickBot="1" x14ac:dyDescent="0.3">
      <c r="B41" s="340" t="s">
        <v>384</v>
      </c>
      <c r="C41" s="341"/>
      <c r="D41" s="341"/>
      <c r="E41" s="341"/>
      <c r="F41" s="341"/>
      <c r="G41" s="341"/>
      <c r="H41" s="34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8"/>
  <sheetViews>
    <sheetView topLeftCell="V4" zoomScale="106" zoomScaleNormal="106" zoomScaleSheetLayoutView="100" workbookViewId="0">
      <pane ySplit="6" topLeftCell="A15" activePane="bottomLeft" state="frozen"/>
      <selection activeCell="A4" sqref="A4"/>
      <selection pane="bottomLeft" activeCell="AN15" sqref="AN15:AN18"/>
    </sheetView>
  </sheetViews>
  <sheetFormatPr baseColWidth="10" defaultColWidth="11.42578125" defaultRowHeight="15" x14ac:dyDescent="0.25"/>
  <cols>
    <col min="1" max="1" width="10.140625" customWidth="1"/>
    <col min="2" max="2" width="17.28515625" customWidth="1"/>
    <col min="3" max="3" width="15.14062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13.4257812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7.5703125" customWidth="1"/>
    <col min="36" max="36" width="15" customWidth="1"/>
    <col min="37" max="37" width="16.140625" customWidth="1"/>
    <col min="38" max="38" width="17.85546875" bestFit="1" customWidth="1"/>
    <col min="39" max="39" width="18.140625" customWidth="1"/>
    <col min="40" max="40" width="11.5703125"/>
    <col min="41" max="298" width="11.42578125" style="113"/>
    <col min="299" max="16384" width="11.42578125" style="141"/>
  </cols>
  <sheetData>
    <row r="1" spans="1:298" s="138" customFormat="1" ht="16.5" customHeight="1" x14ac:dyDescent="0.3">
      <c r="A1" s="380"/>
      <c r="B1" s="381"/>
      <c r="C1" s="381"/>
      <c r="D1" s="393" t="s">
        <v>68</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67</v>
      </c>
      <c r="AM1" s="395"/>
      <c r="AN1" s="395"/>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x14ac:dyDescent="0.3">
      <c r="A2" s="382"/>
      <c r="B2" s="383"/>
      <c r="C2" s="383"/>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x14ac:dyDescent="0.3">
      <c r="A3" s="2"/>
      <c r="B3" s="2"/>
      <c r="C3" s="3"/>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18.75" customHeight="1" x14ac:dyDescent="0.3">
      <c r="A4" s="373" t="s">
        <v>0</v>
      </c>
      <c r="B4" s="374"/>
      <c r="C4" s="375"/>
      <c r="D4" s="376" t="s">
        <v>523</v>
      </c>
      <c r="E4" s="377"/>
      <c r="F4" s="377"/>
      <c r="G4" s="377"/>
      <c r="H4" s="377"/>
      <c r="I4" s="377"/>
      <c r="J4" s="377"/>
      <c r="K4" s="377"/>
      <c r="L4" s="377"/>
      <c r="M4" s="377"/>
      <c r="N4" s="378"/>
      <c r="O4" s="379"/>
      <c r="P4" s="379"/>
      <c r="Q4" s="379"/>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7" customHeight="1" x14ac:dyDescent="0.3">
      <c r="A5" s="373" t="s">
        <v>1</v>
      </c>
      <c r="B5" s="374"/>
      <c r="C5" s="375"/>
      <c r="D5" s="384" t="s">
        <v>527</v>
      </c>
      <c r="E5" s="385"/>
      <c r="F5" s="385"/>
      <c r="G5" s="385"/>
      <c r="H5" s="385"/>
      <c r="I5" s="385"/>
      <c r="J5" s="385"/>
      <c r="K5" s="385"/>
      <c r="L5" s="385"/>
      <c r="M5" s="385"/>
      <c r="N5" s="386"/>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20.25" customHeight="1" x14ac:dyDescent="0.3">
      <c r="A6" s="373" t="s">
        <v>2</v>
      </c>
      <c r="B6" s="374"/>
      <c r="C6" s="375"/>
      <c r="D6" s="384" t="s">
        <v>488</v>
      </c>
      <c r="E6" s="385"/>
      <c r="F6" s="385"/>
      <c r="G6" s="385"/>
      <c r="H6" s="385"/>
      <c r="I6" s="385"/>
      <c r="J6" s="385"/>
      <c r="K6" s="385"/>
      <c r="L6" s="385"/>
      <c r="M6" s="385"/>
      <c r="N6" s="386"/>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x14ac:dyDescent="0.3">
      <c r="A7" s="387" t="s">
        <v>3</v>
      </c>
      <c r="B7" s="388"/>
      <c r="C7" s="388"/>
      <c r="D7" s="388"/>
      <c r="E7" s="388"/>
      <c r="F7" s="388"/>
      <c r="G7" s="388"/>
      <c r="H7" s="389"/>
      <c r="I7" s="387" t="s">
        <v>4</v>
      </c>
      <c r="J7" s="388"/>
      <c r="K7" s="388"/>
      <c r="L7" s="388"/>
      <c r="M7" s="388"/>
      <c r="N7" s="389"/>
      <c r="O7" s="387" t="s">
        <v>5</v>
      </c>
      <c r="P7" s="388"/>
      <c r="Q7" s="388"/>
      <c r="R7" s="388"/>
      <c r="S7" s="388"/>
      <c r="T7" s="388"/>
      <c r="U7" s="388"/>
      <c r="V7" s="388"/>
      <c r="W7" s="389"/>
      <c r="X7" s="387" t="s">
        <v>6</v>
      </c>
      <c r="Y7" s="388"/>
      <c r="Z7" s="388"/>
      <c r="AA7" s="388"/>
      <c r="AB7" s="388"/>
      <c r="AC7" s="388"/>
      <c r="AD7" s="388"/>
      <c r="AE7" s="388"/>
      <c r="AF7" s="388"/>
      <c r="AG7" s="388"/>
      <c r="AH7" s="389"/>
      <c r="AI7" s="387" t="s">
        <v>7</v>
      </c>
      <c r="AJ7" s="388"/>
      <c r="AK7" s="388"/>
      <c r="AL7" s="388"/>
      <c r="AM7" s="388"/>
      <c r="AN7" s="396"/>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x14ac:dyDescent="0.3">
      <c r="A8" s="356" t="s">
        <v>37</v>
      </c>
      <c r="B8" s="359" t="s">
        <v>386</v>
      </c>
      <c r="C8" s="358" t="s">
        <v>8</v>
      </c>
      <c r="D8" s="360" t="s">
        <v>370</v>
      </c>
      <c r="E8" s="360" t="s">
        <v>10</v>
      </c>
      <c r="F8" s="362" t="s">
        <v>11</v>
      </c>
      <c r="G8" s="361" t="s">
        <v>12</v>
      </c>
      <c r="H8" s="360" t="s">
        <v>13</v>
      </c>
      <c r="I8" s="371" t="s">
        <v>14</v>
      </c>
      <c r="J8" s="372" t="s">
        <v>15</v>
      </c>
      <c r="K8" s="361" t="s">
        <v>16</v>
      </c>
      <c r="L8" s="361" t="s">
        <v>17</v>
      </c>
      <c r="M8" s="372" t="s">
        <v>15</v>
      </c>
      <c r="N8" s="360" t="s">
        <v>18</v>
      </c>
      <c r="O8" s="390" t="s">
        <v>19</v>
      </c>
      <c r="P8" s="399" t="s">
        <v>20</v>
      </c>
      <c r="Q8" s="361" t="s">
        <v>21</v>
      </c>
      <c r="R8" s="399" t="s">
        <v>22</v>
      </c>
      <c r="S8" s="399"/>
      <c r="T8" s="399"/>
      <c r="U8" s="399"/>
      <c r="V8" s="399"/>
      <c r="W8" s="399"/>
      <c r="X8" s="400" t="s">
        <v>283</v>
      </c>
      <c r="Y8" s="390" t="s">
        <v>244</v>
      </c>
      <c r="Z8" s="390" t="s">
        <v>15</v>
      </c>
      <c r="AA8" s="133"/>
      <c r="AB8" s="133"/>
      <c r="AC8" s="390" t="s">
        <v>23</v>
      </c>
      <c r="AD8" s="390" t="s">
        <v>15</v>
      </c>
      <c r="AE8" s="133"/>
      <c r="AF8" s="133"/>
      <c r="AG8" s="400" t="s">
        <v>24</v>
      </c>
      <c r="AH8" s="390" t="s">
        <v>25</v>
      </c>
      <c r="AI8" s="399" t="s">
        <v>7</v>
      </c>
      <c r="AJ8" s="399" t="s">
        <v>26</v>
      </c>
      <c r="AK8" s="399" t="s">
        <v>27</v>
      </c>
      <c r="AL8" s="399" t="s">
        <v>28</v>
      </c>
      <c r="AM8" s="397" t="s">
        <v>29</v>
      </c>
      <c r="AN8" s="397" t="s">
        <v>30</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x14ac:dyDescent="0.25">
      <c r="A9" s="357"/>
      <c r="B9" s="406"/>
      <c r="C9" s="359"/>
      <c r="D9" s="361"/>
      <c r="E9" s="361"/>
      <c r="F9" s="359"/>
      <c r="G9" s="371"/>
      <c r="H9" s="361"/>
      <c r="I9" s="371"/>
      <c r="J9" s="372"/>
      <c r="K9" s="371"/>
      <c r="L9" s="371"/>
      <c r="M9" s="372"/>
      <c r="N9" s="361"/>
      <c r="O9" s="391"/>
      <c r="P9" s="361"/>
      <c r="Q9" s="371"/>
      <c r="R9" s="128" t="s">
        <v>31</v>
      </c>
      <c r="S9" s="128" t="s">
        <v>32</v>
      </c>
      <c r="T9" s="128" t="s">
        <v>33</v>
      </c>
      <c r="U9" s="128" t="s">
        <v>34</v>
      </c>
      <c r="V9" s="128" t="s">
        <v>35</v>
      </c>
      <c r="W9" s="128" t="s">
        <v>36</v>
      </c>
      <c r="X9" s="390"/>
      <c r="Y9" s="391"/>
      <c r="Z9" s="391"/>
      <c r="AA9" s="231" t="s">
        <v>272</v>
      </c>
      <c r="AB9" s="231" t="s">
        <v>15</v>
      </c>
      <c r="AC9" s="391"/>
      <c r="AD9" s="391"/>
      <c r="AE9" s="134" t="s">
        <v>23</v>
      </c>
      <c r="AF9" s="134" t="s">
        <v>15</v>
      </c>
      <c r="AG9" s="390"/>
      <c r="AH9" s="391"/>
      <c r="AI9" s="361"/>
      <c r="AJ9" s="361"/>
      <c r="AK9" s="361"/>
      <c r="AL9" s="361"/>
      <c r="AM9" s="398"/>
      <c r="AN9" s="398"/>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57.75" customHeight="1" x14ac:dyDescent="0.25">
      <c r="A10" s="348">
        <v>1</v>
      </c>
      <c r="B10" s="407" t="s">
        <v>532</v>
      </c>
      <c r="C10" s="348" t="s">
        <v>316</v>
      </c>
      <c r="D10" s="401" t="s">
        <v>493</v>
      </c>
      <c r="E10" s="348" t="s">
        <v>489</v>
      </c>
      <c r="F10" s="348" t="s">
        <v>533</v>
      </c>
      <c r="G10" s="348" t="s">
        <v>41</v>
      </c>
      <c r="H10" s="348">
        <v>100</v>
      </c>
      <c r="I10" s="348" t="str">
        <f>IF(H10&lt;=2,'Tabla probabilidad'!$B$5,IF(H10&lt;=24,'Tabla probabilidad'!$B$6,IF(H10&lt;=500,'Tabla probabilidad'!$B$7,IF(H10&lt;=5000,'Tabla probabilidad'!$B$8,IF(H10&gt;5000,'Tabla probabilidad'!$B$9)))))</f>
        <v>Media</v>
      </c>
      <c r="J10" s="392">
        <f>IF(H10&lt;=2,'Tabla probabilidad'!$D$5,IF(H10&lt;=24,'Tabla probabilidad'!$D$6,IF(H10&lt;=500,'Tabla probabilidad'!$D$7,IF(H10&lt;=5000,'Tabla probabilidad'!$D$8,IF(H10&gt;5000,'Tabla probabilidad'!$D$9)))))</f>
        <v>0.6</v>
      </c>
      <c r="K10" s="348" t="s">
        <v>314</v>
      </c>
      <c r="L10" s="34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8" t="str">
        <f>VLOOKUP((I10&amp;L10),Hoja1!$B$4:$C$28,2,0)</f>
        <v xml:space="preserve">Alto </v>
      </c>
      <c r="O10" s="263">
        <v>1</v>
      </c>
      <c r="P10" s="272" t="s">
        <v>490</v>
      </c>
      <c r="Q10" s="263" t="str">
        <f t="shared" ref="Q10:Q23" si="0">IF(R10="Preventivo","Probabilidad",IF(R10="Detectivo","Probabilidad", IF(R10="Correctivo","Impacto")))</f>
        <v>Probabilidad</v>
      </c>
      <c r="R10" s="263" t="s">
        <v>52</v>
      </c>
      <c r="S10" s="263" t="s">
        <v>57</v>
      </c>
      <c r="T10" s="264">
        <f>VLOOKUP(R10&amp;S10,Hoja1!$Q$4:$R$9,2,0)</f>
        <v>0.45</v>
      </c>
      <c r="U10" s="263" t="s">
        <v>59</v>
      </c>
      <c r="V10" s="263" t="s">
        <v>62</v>
      </c>
      <c r="W10" s="263" t="s">
        <v>65</v>
      </c>
      <c r="X10" s="264">
        <f>IF(Q10="Probabilidad",($J$10*T10),IF(Q10="Impacto"," "))</f>
        <v>0.27</v>
      </c>
      <c r="Y10" s="264" t="str">
        <f>IF(Z10&lt;=20%,'Tabla probabilidad'!$B$5,IF(Z10&lt;=40%,'Tabla probabilidad'!$B$6,IF(Z10&lt;=60%,'Tabla probabilidad'!$B$7,IF(Z10&lt;=80%,'Tabla probabilidad'!$B$8,IF(Z10&lt;=100%,'Tabla probabilidad'!$B$9)))))</f>
        <v>Baja</v>
      </c>
      <c r="Z10" s="264">
        <f>IF(R10="Preventivo",(J10-(J10*T10)),IF(R10="Detectivo",(J10-(J10*T10)),IF(R10="Correctivo",(J10))))</f>
        <v>0.32999999999999996</v>
      </c>
      <c r="AA10" s="392" t="str">
        <f>IF(AB10&lt;=20%,'Tabla probabilidad'!$B$5,IF(AB10&lt;=40%,'Tabla probabilidad'!$B$6,IF(AB10&lt;=60%,'Tabla probabilidad'!$B$7,IF(AB10&lt;=80%,'Tabla probabilidad'!$B$8,IF(AB10&lt;=100%,'Tabla probabilidad'!$B$9)))))</f>
        <v>Baja</v>
      </c>
      <c r="AB10" s="392">
        <f>AVERAGE(Z10:Z12)</f>
        <v>0.32999999999999996</v>
      </c>
      <c r="AC10" s="264" t="str">
        <f>IF(AD10&lt;=20%,"Leve",IF(AD10&lt;=40%,"Menor",IF(AD10&lt;=60%,"Moderado",IF(AD10&lt;=80%,"Mayor",IF(AD10&lt;=100%,"Catastrófico")))))</f>
        <v>Mayor</v>
      </c>
      <c r="AD10" s="264">
        <f>IF(Q10="Probabilidad",(($M$10-0)),IF(Q10="Impacto",($M$10-($M$10*T10))))</f>
        <v>0.8</v>
      </c>
      <c r="AE10" s="392" t="str">
        <f>IF(AF10&lt;=20%,"Leve",IF(AF10&lt;=40%,"Menor",IF(AF10&lt;=60%,"Moderado",IF(AF10&lt;=80%,"Mayor",IF(AF10&lt;=100%,"Catastrófico")))))</f>
        <v>Mayor</v>
      </c>
      <c r="AF10" s="392">
        <f>AVERAGE(AD10:AD12)</f>
        <v>0.80000000000000016</v>
      </c>
      <c r="AG10" s="348" t="str">
        <f>VLOOKUP(AA10&amp;AE10,Hoja1!$B$4:$C$28,2,0)</f>
        <v xml:space="preserve">Alto </v>
      </c>
      <c r="AH10" s="348" t="s">
        <v>285</v>
      </c>
      <c r="AI10" s="348" t="s">
        <v>512</v>
      </c>
      <c r="AJ10" s="348" t="s">
        <v>526</v>
      </c>
      <c r="AK10" s="403">
        <v>44927</v>
      </c>
      <c r="AL10" s="403">
        <v>44711</v>
      </c>
      <c r="AM10" s="348" t="s">
        <v>538</v>
      </c>
      <c r="AN10" s="348" t="s">
        <v>177</v>
      </c>
    </row>
    <row r="11" spans="1:298" ht="75" x14ac:dyDescent="0.25">
      <c r="A11" s="348"/>
      <c r="B11" s="407"/>
      <c r="C11" s="348"/>
      <c r="D11" s="401"/>
      <c r="E11" s="348"/>
      <c r="F11" s="348"/>
      <c r="G11" s="348"/>
      <c r="H11" s="348"/>
      <c r="I11" s="348"/>
      <c r="J11" s="392"/>
      <c r="K11" s="348"/>
      <c r="L11" s="348"/>
      <c r="M11" s="348"/>
      <c r="N11" s="348"/>
      <c r="O11" s="263">
        <v>2</v>
      </c>
      <c r="P11" s="272" t="s">
        <v>524</v>
      </c>
      <c r="Q11" s="263" t="str">
        <f t="shared" si="0"/>
        <v>Probabilidad</v>
      </c>
      <c r="R11" s="263" t="s">
        <v>52</v>
      </c>
      <c r="S11" s="263" t="s">
        <v>57</v>
      </c>
      <c r="T11" s="264">
        <f>VLOOKUP(R11&amp;S11,Hoja1!$Q$4:$R$9,2,0)</f>
        <v>0.45</v>
      </c>
      <c r="U11" s="263" t="s">
        <v>60</v>
      </c>
      <c r="V11" s="263" t="s">
        <v>62</v>
      </c>
      <c r="W11" s="263" t="s">
        <v>65</v>
      </c>
      <c r="X11" s="264">
        <f>IF(Q11="Probabilidad",($J$10*T11),IF(Q11="Impacto"," "))</f>
        <v>0.27</v>
      </c>
      <c r="Y11" s="264" t="str">
        <f>IF(Z11&lt;=20%,'Tabla probabilidad'!$B$5,IF(Z11&lt;=40%,'Tabla probabilidad'!$B$6,IF(Z11&lt;=60%,'Tabla probabilidad'!$B$7,IF(Z11&lt;=80%,'Tabla probabilidad'!$B$8,IF(Z11&lt;=100%,'Tabla probabilidad'!$B$9)))))</f>
        <v>Baja</v>
      </c>
      <c r="Z11" s="264">
        <f>IF(R11="Preventivo",(J10-(J10*T11)),IF(R11="Detectivo",(J10-(J10*T11)),IF(R11="Correctivo",(J10))))</f>
        <v>0.32999999999999996</v>
      </c>
      <c r="AA11" s="392"/>
      <c r="AB11" s="392"/>
      <c r="AC11" s="264" t="str">
        <f t="shared" ref="AC11:AC23" si="1">IF(AD11&lt;=20%,"Leve",IF(AD11&lt;=40%,"Menor",IF(AD11&lt;=60%,"Moderado",IF(AD11&lt;=80%,"Mayor",IF(AD11&lt;=100%,"Catastrófico")))))</f>
        <v>Mayor</v>
      </c>
      <c r="AD11" s="264">
        <f>IF(Q11="Probabilidad",(($M$10-0)),IF(Q11="Impacto",($M$10-($M$10*T11))))</f>
        <v>0.8</v>
      </c>
      <c r="AE11" s="392"/>
      <c r="AF11" s="392"/>
      <c r="AG11" s="348"/>
      <c r="AH11" s="348"/>
      <c r="AI11" s="348"/>
      <c r="AJ11" s="348"/>
      <c r="AK11" s="348"/>
      <c r="AL11" s="348"/>
      <c r="AM11" s="348"/>
      <c r="AN11" s="348"/>
    </row>
    <row r="12" spans="1:298" ht="76.5" customHeight="1" x14ac:dyDescent="0.25">
      <c r="A12" s="348"/>
      <c r="B12" s="407"/>
      <c r="C12" s="348"/>
      <c r="D12" s="401"/>
      <c r="E12" s="348"/>
      <c r="F12" s="348"/>
      <c r="G12" s="348"/>
      <c r="H12" s="348"/>
      <c r="I12" s="348"/>
      <c r="J12" s="392"/>
      <c r="K12" s="348"/>
      <c r="L12" s="348"/>
      <c r="M12" s="348"/>
      <c r="N12" s="348"/>
      <c r="O12" s="263">
        <v>3</v>
      </c>
      <c r="P12" s="272" t="s">
        <v>525</v>
      </c>
      <c r="Q12" s="263" t="str">
        <f t="shared" si="0"/>
        <v>Probabilidad</v>
      </c>
      <c r="R12" s="263" t="s">
        <v>52</v>
      </c>
      <c r="S12" s="263" t="s">
        <v>57</v>
      </c>
      <c r="T12" s="264">
        <f>VLOOKUP(R12&amp;S12,Hoja1!$Q$4:$R$9,2,0)</f>
        <v>0.45</v>
      </c>
      <c r="U12" s="263" t="s">
        <v>59</v>
      </c>
      <c r="V12" s="263" t="s">
        <v>62</v>
      </c>
      <c r="W12" s="263" t="s">
        <v>65</v>
      </c>
      <c r="X12" s="264">
        <f t="shared" ref="X12" si="2">IF(Q12="Probabilidad",($J$10*T12),IF(Q12="Impacto"," "))</f>
        <v>0.27</v>
      </c>
      <c r="Y12" s="264" t="str">
        <f>IF(Z12&lt;=20%,'Tabla probabilidad'!$B$5,IF(Z12&lt;=40%,'Tabla probabilidad'!$B$6,IF(Z12&lt;=60%,'Tabla probabilidad'!$B$7,IF(Z12&lt;=80%,'Tabla probabilidad'!$B$8,IF(Z12&lt;=100%,'Tabla probabilidad'!$B$9)))))</f>
        <v>Baja</v>
      </c>
      <c r="Z12" s="264">
        <f>IF(R12="Preventivo",(J10-(J10*T12)),IF(R12="Detectivo",(J10-(J10*T12)),IF(R12="Correctivo",(J10))))</f>
        <v>0.32999999999999996</v>
      </c>
      <c r="AA12" s="392"/>
      <c r="AB12" s="392"/>
      <c r="AC12" s="264" t="str">
        <f t="shared" si="1"/>
        <v>Mayor</v>
      </c>
      <c r="AD12" s="264">
        <f>IF(Q12="Probabilidad",(($M$10-0)),IF(Q12="Impacto",($M$10-($M$10*T12))))</f>
        <v>0.8</v>
      </c>
      <c r="AE12" s="392"/>
      <c r="AF12" s="392"/>
      <c r="AG12" s="348"/>
      <c r="AH12" s="348"/>
      <c r="AI12" s="348"/>
      <c r="AJ12" s="348"/>
      <c r="AK12" s="348"/>
      <c r="AL12" s="348"/>
      <c r="AM12" s="348"/>
      <c r="AN12" s="348"/>
    </row>
    <row r="13" spans="1:298" ht="101.45" customHeight="1" x14ac:dyDescent="0.25">
      <c r="A13" s="364">
        <v>2</v>
      </c>
      <c r="B13" s="354" t="s">
        <v>534</v>
      </c>
      <c r="C13" s="364" t="s">
        <v>316</v>
      </c>
      <c r="D13" s="408" t="s">
        <v>528</v>
      </c>
      <c r="E13" s="370" t="s">
        <v>535</v>
      </c>
      <c r="F13" s="370" t="s">
        <v>529</v>
      </c>
      <c r="G13" s="364" t="s">
        <v>41</v>
      </c>
      <c r="H13" s="364">
        <v>100</v>
      </c>
      <c r="I13" s="368" t="str">
        <f>+'Tabla probabilidad'!B7</f>
        <v>Media</v>
      </c>
      <c r="J13" s="368">
        <f>+'Tabla probabilidad'!D7</f>
        <v>0.6</v>
      </c>
      <c r="K13" s="364" t="s">
        <v>47</v>
      </c>
      <c r="L13" s="364" t="str">
        <f>+'Tabla Impacto'!B5</f>
        <v xml:space="preserve">Leve </v>
      </c>
      <c r="M13" s="368">
        <f>+'Tabla Impacto'!E5</f>
        <v>0.2</v>
      </c>
      <c r="N13" s="364" t="e">
        <f>VLOOKUP((I13&amp;L13),Hoja1!$B$4:$C$28,2,0)</f>
        <v>#N/A</v>
      </c>
      <c r="O13" s="265">
        <v>1</v>
      </c>
      <c r="P13" s="273" t="s">
        <v>531</v>
      </c>
      <c r="Q13" s="265" t="str">
        <f t="shared" si="0"/>
        <v>Probabilidad</v>
      </c>
      <c r="R13" s="265" t="s">
        <v>52</v>
      </c>
      <c r="S13" s="265" t="s">
        <v>57</v>
      </c>
      <c r="T13" s="266">
        <f>VLOOKUP(R13&amp;S13,Hoja1!$Q$4:$R$9,2,0)</f>
        <v>0.45</v>
      </c>
      <c r="U13" s="265" t="s">
        <v>59</v>
      </c>
      <c r="V13" s="265" t="s">
        <v>62</v>
      </c>
      <c r="W13" s="265" t="s">
        <v>65</v>
      </c>
      <c r="X13" s="266">
        <f>IF(Q13="Probabilidad",($J$13*T13),IF(Q13="Impacto"," "))</f>
        <v>0.27</v>
      </c>
      <c r="Y13" s="266" t="str">
        <f>IF(Z13&lt;=20%,'Tabla probabilidad'!$B$5,IF(Z13&lt;=40%,'Tabla probabilidad'!$B$6,IF(Z13&lt;=60%,'Tabla probabilidad'!$B$7,IF(Z13&lt;=80%,'Tabla probabilidad'!$B$8,IF(Z13&lt;=100%,'Tabla probabilidad'!$B$9)))))</f>
        <v>Baja</v>
      </c>
      <c r="Z13" s="266">
        <f>IF(R13="Preventivo",(J13-(J13*T13)),IF(R13="Detectivo",(J13-(J13*T13)),IF(R13="Correctivo",(J13))))</f>
        <v>0.32999999999999996</v>
      </c>
      <c r="AA13" s="368" t="str">
        <f>IF(AB13&lt;=20%,'Tabla probabilidad'!$B$5,IF(AB13&lt;=40%,'Tabla probabilidad'!$B$6,IF(AB13&lt;=60%,'Tabla probabilidad'!$B$7,IF(AB13&lt;=80%,'Tabla probabilidad'!$B$8,IF(AB13&lt;=100%,'Tabla probabilidad'!$B$9)))))</f>
        <v>Baja</v>
      </c>
      <c r="AB13" s="368">
        <f>AVERAGE(Z13:Z14)</f>
        <v>0.32999999999999996</v>
      </c>
      <c r="AC13" s="266" t="str">
        <f t="shared" si="1"/>
        <v>Leve</v>
      </c>
      <c r="AD13" s="266">
        <f>IF(Q13="Probabilidad",(($M$13-0)),IF(Q13="Impacto",($M$13-($M$13*T13))))</f>
        <v>0.2</v>
      </c>
      <c r="AE13" s="368" t="str">
        <f>IF(AF13&lt;=20%,"Leve",IF(AF13&lt;=40%,"Menor",IF(AF13&lt;=60%,"Moderado",IF(AF13&lt;=80%,"Mayor",IF(AF13&lt;=100%,"Catastrófico")))))</f>
        <v>Leve</v>
      </c>
      <c r="AF13" s="368">
        <f>AVERAGE(AD13:AD14)</f>
        <v>0.2</v>
      </c>
      <c r="AG13" s="364" t="str">
        <f>VLOOKUP(AA13&amp;AE13,Hoja1!$B$4:$C$28,2,0)</f>
        <v>Bajo</v>
      </c>
      <c r="AH13" s="364" t="s">
        <v>285</v>
      </c>
      <c r="AI13" s="364" t="s">
        <v>512</v>
      </c>
      <c r="AJ13" s="348" t="s">
        <v>526</v>
      </c>
      <c r="AK13" s="402">
        <v>44927</v>
      </c>
      <c r="AL13" s="402">
        <v>44711</v>
      </c>
      <c r="AM13" s="366" t="s">
        <v>539</v>
      </c>
      <c r="AN13" s="370" t="s">
        <v>177</v>
      </c>
    </row>
    <row r="14" spans="1:298" ht="108.75" customHeight="1" x14ac:dyDescent="0.25">
      <c r="A14" s="370"/>
      <c r="B14" s="355"/>
      <c r="C14" s="370"/>
      <c r="D14" s="401"/>
      <c r="E14" s="348"/>
      <c r="F14" s="348"/>
      <c r="G14" s="370"/>
      <c r="H14" s="370"/>
      <c r="I14" s="370"/>
      <c r="J14" s="369"/>
      <c r="K14" s="370"/>
      <c r="L14" s="370"/>
      <c r="M14" s="370"/>
      <c r="N14" s="370"/>
      <c r="O14" s="263">
        <v>2</v>
      </c>
      <c r="P14" s="272" t="s">
        <v>536</v>
      </c>
      <c r="Q14" s="263" t="str">
        <f t="shared" si="0"/>
        <v>Probabilidad</v>
      </c>
      <c r="R14" s="263" t="s">
        <v>52</v>
      </c>
      <c r="S14" s="263" t="s">
        <v>57</v>
      </c>
      <c r="T14" s="264">
        <f>VLOOKUP(R14&amp;S14,Hoja1!$Q$4:$R$9,2,0)</f>
        <v>0.45</v>
      </c>
      <c r="U14" s="263" t="s">
        <v>60</v>
      </c>
      <c r="V14" s="263" t="s">
        <v>62</v>
      </c>
      <c r="W14" s="263" t="s">
        <v>65</v>
      </c>
      <c r="X14" s="264">
        <f t="shared" ref="X14" si="3">IF(Q14="Probabilidad",($J$13*T14),IF(Q14="Impacto"," "))</f>
        <v>0.27</v>
      </c>
      <c r="Y14" s="264" t="str">
        <f>IF(Z14&lt;=20%,'Tabla probabilidad'!$B$5,IF(Z14&lt;=40%,'Tabla probabilidad'!$B$6,IF(Z14&lt;=60%,'Tabla probabilidad'!$B$7,IF(Z14&lt;=80%,'Tabla probabilidad'!$B$8,IF(Z14&lt;=100%,'Tabla probabilidad'!$B$9)))))</f>
        <v>Baja</v>
      </c>
      <c r="Z14" s="264">
        <f>IF(R14="Preventivo",(J13-(J13*T14)),IF(R14="Detectivo",(J13-(J13*T14)),IF(R14="Correctivo",(J13))))</f>
        <v>0.32999999999999996</v>
      </c>
      <c r="AA14" s="368"/>
      <c r="AB14" s="368"/>
      <c r="AC14" s="264" t="str">
        <f t="shared" si="1"/>
        <v>Leve</v>
      </c>
      <c r="AD14" s="264">
        <f t="shared" ref="AD14" si="4">IF(Q14="Probabilidad",(($M$13-0)),IF(Q14="Impacto",($M$13-($M$13*T14))))</f>
        <v>0.2</v>
      </c>
      <c r="AE14" s="368"/>
      <c r="AF14" s="368"/>
      <c r="AG14" s="364"/>
      <c r="AH14" s="364"/>
      <c r="AI14" s="370"/>
      <c r="AJ14" s="348"/>
      <c r="AK14" s="364"/>
      <c r="AL14" s="364"/>
      <c r="AM14" s="366"/>
      <c r="AN14" s="348"/>
    </row>
    <row r="15" spans="1:298" ht="132.6" customHeight="1" x14ac:dyDescent="0.25">
      <c r="A15" s="352">
        <v>3</v>
      </c>
      <c r="B15" s="353" t="s">
        <v>387</v>
      </c>
      <c r="C15" s="352" t="s">
        <v>392</v>
      </c>
      <c r="D15" s="401" t="s">
        <v>494</v>
      </c>
      <c r="E15" s="348" t="s">
        <v>492</v>
      </c>
      <c r="F15" s="348" t="s">
        <v>491</v>
      </c>
      <c r="G15" s="352" t="s">
        <v>43</v>
      </c>
      <c r="H15" s="352">
        <v>100</v>
      </c>
      <c r="I15" s="352" t="str">
        <f>IF(H15&lt;=2,'Tabla probabilidad'!$B$5,IF(H15&lt;=24,'Tabla probabilidad'!$B$6,IF(H15&lt;=500,'Tabla probabilidad'!$B$7,IF(H15&lt;=5000,'Tabla probabilidad'!$B$8,IF(H15&gt;5000,'Tabla probabilidad'!$B$9)))))</f>
        <v>Media</v>
      </c>
      <c r="J15" s="367">
        <f>IF(H15&lt;=2,'Tabla probabilidad'!$D$5,IF(H15&lt;=24,'Tabla probabilidad'!$D$6,IF(H15&lt;=500,'Tabla probabilidad'!$D$7,IF(H15&lt;=5000,'Tabla probabilidad'!$D$8,IF(H15&gt;5000,'Tabla probabilidad'!$D$9)))))</f>
        <v>0.6</v>
      </c>
      <c r="K15" s="352" t="s">
        <v>306</v>
      </c>
      <c r="L15" s="35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2" t="str">
        <f>VLOOKUP((I15&amp;L15),Hoja1!$B$4:$C$28,2,0)</f>
        <v xml:space="preserve">Alto </v>
      </c>
      <c r="O15" s="263">
        <v>1</v>
      </c>
      <c r="P15" s="272" t="s">
        <v>495</v>
      </c>
      <c r="Q15" s="263" t="str">
        <f t="shared" si="0"/>
        <v>Probabilidad</v>
      </c>
      <c r="R15" s="263" t="s">
        <v>52</v>
      </c>
      <c r="S15" s="263" t="s">
        <v>57</v>
      </c>
      <c r="T15" s="264">
        <f>VLOOKUP(R15&amp;S15,Hoja1!$Q$4:$R$9,2,0)</f>
        <v>0.45</v>
      </c>
      <c r="U15" s="263" t="s">
        <v>59</v>
      </c>
      <c r="V15" s="263" t="s">
        <v>62</v>
      </c>
      <c r="W15" s="263" t="s">
        <v>65</v>
      </c>
      <c r="X15" s="264">
        <f>IF(Q15="Probabilidad",($J$15*T15),IF(Q15="Impacto"," "))</f>
        <v>0.27</v>
      </c>
      <c r="Y15" s="264" t="str">
        <f>IF(Z15&lt;=20%,'Tabla probabilidad'!$B$5,IF(Z15&lt;=40%,'Tabla probabilidad'!$B$6,IF(Z15&lt;=60%,'Tabla probabilidad'!$B$7,IF(Z15&lt;=80%,'Tabla probabilidad'!$B$8,IF(Z15&lt;=100%,'Tabla probabilidad'!$B$9)))))</f>
        <v>Baja</v>
      </c>
      <c r="Z15" s="264">
        <f>IF(R15="Preventivo",(J15-(J15*T15)),IF(R15="Detectivo",(J15-(J15*T15)),IF(R15="Correctivo",(J15))))</f>
        <v>0.32999999999999996</v>
      </c>
      <c r="AA15" s="367" t="str">
        <f>IF(AB15&lt;=20%,'Tabla probabilidad'!$B$5,IF(AB15&lt;=40%,'Tabla probabilidad'!$B$6,IF(AB15&lt;=60%,'Tabla probabilidad'!$B$7,IF(AB15&lt;=80%,'Tabla probabilidad'!$B$8,IF(AB15&lt;=100%,'Tabla probabilidad'!$B$9)))))</f>
        <v>Baja</v>
      </c>
      <c r="AB15" s="367">
        <f>AVERAGE(Z15:Z18)</f>
        <v>0.34499999999999997</v>
      </c>
      <c r="AC15" s="264" t="str">
        <f t="shared" si="1"/>
        <v>Mayor</v>
      </c>
      <c r="AD15" s="264">
        <f>IF(Q15="Probabilidad",(($M$15-0)),IF(Q15="Impacto",($M$15-($M$15*T15))))</f>
        <v>0.8</v>
      </c>
      <c r="AE15" s="367" t="str">
        <f>IF(AF15&lt;=20%,"Leve",IF(AF15&lt;=40%,"Menor",IF(AF15&lt;=60%,"Moderado",IF(AF15&lt;=80%,"Mayor",IF(AF15&lt;=100%,"Catastrófico")))))</f>
        <v>Mayor</v>
      </c>
      <c r="AF15" s="367">
        <f>AVERAGE(AD15:AD18)</f>
        <v>0.8</v>
      </c>
      <c r="AG15" s="352" t="str">
        <f>VLOOKUP(AA15&amp;AE15,Hoja1!$B$4:$C$28,2,0)</f>
        <v xml:space="preserve">Alto </v>
      </c>
      <c r="AH15" s="348" t="s">
        <v>286</v>
      </c>
      <c r="AI15" s="348" t="s">
        <v>516</v>
      </c>
      <c r="AJ15" s="364" t="s">
        <v>526</v>
      </c>
      <c r="AK15" s="363">
        <v>44927</v>
      </c>
      <c r="AL15" s="363">
        <v>44377</v>
      </c>
      <c r="AM15" s="365" t="s">
        <v>513</v>
      </c>
      <c r="AN15" s="348" t="s">
        <v>177</v>
      </c>
    </row>
    <row r="16" spans="1:298" ht="51.6" customHeight="1" x14ac:dyDescent="0.25">
      <c r="A16" s="364"/>
      <c r="B16" s="354"/>
      <c r="C16" s="364"/>
      <c r="D16" s="401"/>
      <c r="E16" s="348"/>
      <c r="F16" s="348"/>
      <c r="G16" s="364"/>
      <c r="H16" s="364"/>
      <c r="I16" s="364"/>
      <c r="J16" s="368"/>
      <c r="K16" s="364"/>
      <c r="L16" s="364"/>
      <c r="M16" s="364"/>
      <c r="N16" s="364"/>
      <c r="O16" s="263">
        <v>2</v>
      </c>
      <c r="P16" s="272" t="s">
        <v>336</v>
      </c>
      <c r="Q16" s="263" t="str">
        <f t="shared" si="0"/>
        <v>Probabilidad</v>
      </c>
      <c r="R16" s="263" t="s">
        <v>52</v>
      </c>
      <c r="S16" s="263" t="s">
        <v>57</v>
      </c>
      <c r="T16" s="264">
        <f>VLOOKUP(R16&amp;S16,Hoja1!$Q$4:$R$9,2,0)</f>
        <v>0.45</v>
      </c>
      <c r="U16" s="263" t="s">
        <v>59</v>
      </c>
      <c r="V16" s="263" t="s">
        <v>62</v>
      </c>
      <c r="W16" s="263" t="s">
        <v>65</v>
      </c>
      <c r="X16" s="264">
        <f t="shared" ref="X16:X18" si="5">IF(Q16="Probabilidad",($J$15*T16),IF(Q16="Impacto"," "))</f>
        <v>0.27</v>
      </c>
      <c r="Y16" s="264" t="str">
        <f>IF(Z16&lt;=20%,'Tabla probabilidad'!$B$5,IF(Z16&lt;=40%,'Tabla probabilidad'!$B$6,IF(Z16&lt;=60%,'Tabla probabilidad'!$B$7,IF(Z16&lt;=80%,'Tabla probabilidad'!$B$8,IF(Z16&lt;=100%,'Tabla probabilidad'!$B$9)))))</f>
        <v>Baja</v>
      </c>
      <c r="Z16" s="264">
        <f>IF(R16="Preventivo",(J15-(J15*T16)),IF(R16="Detectivo",(J15-(J15*T16)),IF(R16="Correctivo",(J15))))</f>
        <v>0.32999999999999996</v>
      </c>
      <c r="AA16" s="368"/>
      <c r="AB16" s="368"/>
      <c r="AC16" s="264" t="str">
        <f t="shared" si="1"/>
        <v>Mayor</v>
      </c>
      <c r="AD16" s="264">
        <f t="shared" ref="AD16:AD18" si="6">IF(Q16="Probabilidad",(($M$15-0)),IF(Q16="Impacto",($M$15-($M$15*T16))))</f>
        <v>0.8</v>
      </c>
      <c r="AE16" s="368"/>
      <c r="AF16" s="368"/>
      <c r="AG16" s="364"/>
      <c r="AH16" s="348"/>
      <c r="AI16" s="348"/>
      <c r="AJ16" s="364"/>
      <c r="AK16" s="402"/>
      <c r="AL16" s="364"/>
      <c r="AM16" s="366"/>
      <c r="AN16" s="348"/>
    </row>
    <row r="17" spans="1:40" ht="75.75" thickBot="1" x14ac:dyDescent="0.3">
      <c r="A17" s="364"/>
      <c r="B17" s="354"/>
      <c r="C17" s="364"/>
      <c r="D17" s="401"/>
      <c r="E17" s="348"/>
      <c r="F17" s="348"/>
      <c r="G17" s="364"/>
      <c r="H17" s="364"/>
      <c r="I17" s="364"/>
      <c r="J17" s="368"/>
      <c r="K17" s="364"/>
      <c r="L17" s="364"/>
      <c r="M17" s="364"/>
      <c r="N17" s="364"/>
      <c r="O17" s="263">
        <v>3</v>
      </c>
      <c r="P17" s="145" t="s">
        <v>317</v>
      </c>
      <c r="Q17" s="263" t="str">
        <f t="shared" si="0"/>
        <v>Probabilidad</v>
      </c>
      <c r="R17" s="263" t="s">
        <v>52</v>
      </c>
      <c r="S17" s="263" t="s">
        <v>57</v>
      </c>
      <c r="T17" s="264">
        <f>VLOOKUP(R17&amp;S17,Hoja1!$Q$4:$R$9,2,0)</f>
        <v>0.45</v>
      </c>
      <c r="U17" s="263" t="s">
        <v>59</v>
      </c>
      <c r="V17" s="263" t="s">
        <v>62</v>
      </c>
      <c r="W17" s="263" t="s">
        <v>65</v>
      </c>
      <c r="X17" s="264">
        <f t="shared" si="5"/>
        <v>0.27</v>
      </c>
      <c r="Y17" s="264" t="str">
        <f>IF(Z17&lt;=20%,'Tabla probabilidad'!$B$5,IF(Z17&lt;=40%,'Tabla probabilidad'!$B$6,IF(Z17&lt;=60%,'Tabla probabilidad'!$B$7,IF(Z17&lt;=80%,'Tabla probabilidad'!$B$8,IF(Z17&lt;=100%,'Tabla probabilidad'!$B$9)))))</f>
        <v>Baja</v>
      </c>
      <c r="Z17" s="264">
        <f>IF(R17="Preventivo",(J15-(J15*T17)),IF(R17="Detectivo",(J15-(J15*T17)),IF(R17="Correctivo",(J15))))</f>
        <v>0.32999999999999996</v>
      </c>
      <c r="AA17" s="368"/>
      <c r="AB17" s="368"/>
      <c r="AC17" s="264" t="str">
        <f t="shared" si="1"/>
        <v>Mayor</v>
      </c>
      <c r="AD17" s="264">
        <f t="shared" si="6"/>
        <v>0.8</v>
      </c>
      <c r="AE17" s="368"/>
      <c r="AF17" s="368"/>
      <c r="AG17" s="364"/>
      <c r="AH17" s="348"/>
      <c r="AI17" s="348"/>
      <c r="AJ17" s="364"/>
      <c r="AK17" s="402"/>
      <c r="AL17" s="364"/>
      <c r="AM17" s="366"/>
      <c r="AN17" s="348"/>
    </row>
    <row r="18" spans="1:40" ht="201" customHeight="1" thickBot="1" x14ac:dyDescent="0.3">
      <c r="A18" s="370"/>
      <c r="B18" s="355"/>
      <c r="C18" s="370"/>
      <c r="D18" s="401"/>
      <c r="E18" s="348"/>
      <c r="F18" s="348"/>
      <c r="G18" s="370"/>
      <c r="H18" s="370"/>
      <c r="I18" s="370"/>
      <c r="J18" s="369"/>
      <c r="K18" s="370"/>
      <c r="L18" s="370"/>
      <c r="M18" s="370"/>
      <c r="N18" s="370"/>
      <c r="O18" s="263">
        <v>4</v>
      </c>
      <c r="P18" s="145" t="s">
        <v>496</v>
      </c>
      <c r="Q18" s="263" t="str">
        <f t="shared" si="0"/>
        <v>Probabilidad</v>
      </c>
      <c r="R18" s="263" t="s">
        <v>53</v>
      </c>
      <c r="S18" s="263" t="s">
        <v>57</v>
      </c>
      <c r="T18" s="264">
        <f>VLOOKUP(R18&amp;S18,Hoja1!$Q$4:$R$9,2,0)</f>
        <v>0.35</v>
      </c>
      <c r="U18" s="263" t="s">
        <v>59</v>
      </c>
      <c r="V18" s="263" t="s">
        <v>62</v>
      </c>
      <c r="W18" s="263" t="s">
        <v>65</v>
      </c>
      <c r="X18" s="264">
        <f t="shared" si="5"/>
        <v>0.21</v>
      </c>
      <c r="Y18" s="264" t="str">
        <f>IF(Z18&lt;=20%,'Tabla probabilidad'!$B$5,IF(Z18&lt;=40%,'Tabla probabilidad'!$B$6,IF(Z18&lt;=60%,'Tabla probabilidad'!$B$7,IF(Z18&lt;=80%,'Tabla probabilidad'!$B$8,IF(Z18&lt;=100%,'Tabla probabilidad'!$B$9)))))</f>
        <v>Baja</v>
      </c>
      <c r="Z18" s="264">
        <f>IF(R18="Preventivo",(J15-(J15*T18)),IF(R18="Detectivo",(J15-(J15*T18)),IF(R18="Correctivo",(J15))))</f>
        <v>0.39</v>
      </c>
      <c r="AA18" s="368"/>
      <c r="AB18" s="368"/>
      <c r="AC18" s="264" t="str">
        <f t="shared" si="1"/>
        <v>Mayor</v>
      </c>
      <c r="AD18" s="264">
        <f t="shared" si="6"/>
        <v>0.8</v>
      </c>
      <c r="AE18" s="368"/>
      <c r="AF18" s="368"/>
      <c r="AG18" s="364"/>
      <c r="AH18" s="348"/>
      <c r="AI18" s="348"/>
      <c r="AJ18" s="364"/>
      <c r="AK18" s="404"/>
      <c r="AL18" s="364"/>
      <c r="AM18" s="366"/>
      <c r="AN18" s="348"/>
    </row>
    <row r="19" spans="1:40" ht="48" customHeight="1" x14ac:dyDescent="0.25">
      <c r="A19" s="348">
        <v>4</v>
      </c>
      <c r="B19" s="353" t="s">
        <v>504</v>
      </c>
      <c r="C19" s="348" t="s">
        <v>316</v>
      </c>
      <c r="D19" s="350" t="s">
        <v>497</v>
      </c>
      <c r="E19" s="348" t="s">
        <v>499</v>
      </c>
      <c r="F19" s="348" t="s">
        <v>498</v>
      </c>
      <c r="G19" s="348" t="s">
        <v>304</v>
      </c>
      <c r="H19" s="348">
        <v>100</v>
      </c>
      <c r="I19" s="348" t="str">
        <f>IF(H19&lt;=2,'Tabla probabilidad'!$B$5,IF(H19&lt;=24,'Tabla probabilidad'!$B$6,IF(H19&lt;=500,'Tabla probabilidad'!$B$7,IF(H19&lt;=5000,'Tabla probabilidad'!$B$8,IF(H19&gt;5000,'Tabla probabilidad'!$B$9)))))</f>
        <v>Media</v>
      </c>
      <c r="J19" s="392">
        <f>IF(H19&lt;=2,'Tabla probabilidad'!$D$5,IF(H19&lt;=24,'Tabla probabilidad'!$D$6,IF(H19&lt;=500,'Tabla probabilidad'!$D$7,IF(H19&lt;=5000,'Tabla probabilidad'!$D$8,IF(H19&gt;5000,'Tabla probabilidad'!$D$9)))))</f>
        <v>0.6</v>
      </c>
      <c r="K19" s="348" t="s">
        <v>314</v>
      </c>
      <c r="L19" s="34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4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48" t="str">
        <f>VLOOKUP((I19&amp;L19),Hoja1!$B$4:$C$28,2,0)</f>
        <v xml:space="preserve">Alto </v>
      </c>
      <c r="O19" s="263">
        <v>1</v>
      </c>
      <c r="P19" s="272" t="s">
        <v>318</v>
      </c>
      <c r="Q19" s="263" t="str">
        <f t="shared" si="0"/>
        <v>Probabilidad</v>
      </c>
      <c r="R19" s="263" t="s">
        <v>52</v>
      </c>
      <c r="S19" s="263" t="s">
        <v>57</v>
      </c>
      <c r="T19" s="264">
        <f>VLOOKUP(R19&amp;S19,Hoja1!$Q$4:$R$9,2,0)</f>
        <v>0.45</v>
      </c>
      <c r="U19" s="263" t="s">
        <v>59</v>
      </c>
      <c r="V19" s="263" t="s">
        <v>62</v>
      </c>
      <c r="W19" s="263" t="s">
        <v>65</v>
      </c>
      <c r="X19" s="264">
        <f>IF(Q19="Probabilidad",($J$19*T19),IF(Q19="Impacto"," "))</f>
        <v>0.27</v>
      </c>
      <c r="Y19" s="264" t="str">
        <f>IF(Z19&lt;=20%,'Tabla probabilidad'!$B$5,IF(Z19&lt;=40%,'Tabla probabilidad'!$B$6,IF(Z19&lt;=60%,'Tabla probabilidad'!$B$7,IF(Z19&lt;=80%,'Tabla probabilidad'!$B$8,IF(Z19&lt;=100%,'Tabla probabilidad'!$B$9)))))</f>
        <v>Baja</v>
      </c>
      <c r="Z19" s="264">
        <f>IF(R19="Preventivo",(J19-(J19*T19)),IF(R19="Detectivo",(J19-(J19*T19)),IF(R19="Correctivo",(J19))))</f>
        <v>0.32999999999999996</v>
      </c>
      <c r="AA19" s="367" t="str">
        <f>IF(AB19&lt;=20%,'Tabla probabilidad'!$B$5,IF(AB19&lt;=40%,'Tabla probabilidad'!$B$6,IF(AB19&lt;=60%,'Tabla probabilidad'!$B$7,IF(AB19&lt;=80%,'Tabla probabilidad'!$B$8,IF(AB19&lt;=100%,'Tabla probabilidad'!$B$9)))))</f>
        <v>Baja</v>
      </c>
      <c r="AB19" s="367">
        <f>AVERAGE(Z19:Z23)</f>
        <v>0.32999999999999996</v>
      </c>
      <c r="AC19" s="264" t="str">
        <f t="shared" si="1"/>
        <v>Mayor</v>
      </c>
      <c r="AD19" s="264">
        <f>IF(Q19="Probabilidad",(($M$19-0)),IF(Q19="Impacto",($M$19-($M$19*T19))))</f>
        <v>0.8</v>
      </c>
      <c r="AE19" s="367" t="str">
        <f>IF(AF19&lt;=20%,"Leve",IF(AF19&lt;=40%,"Menor",IF(AF19&lt;=60%,"Moderado",IF(AF19&lt;=80%,"Mayor",IF(AF19&lt;=100%,"Catastrófico")))))</f>
        <v>Mayor</v>
      </c>
      <c r="AF19" s="367">
        <f>AVERAGE(AD19:AD23)</f>
        <v>0.8</v>
      </c>
      <c r="AG19" s="352" t="str">
        <f>VLOOKUP(AA19&amp;AE19,Hoja1!$B$4:$C$28,2,0)</f>
        <v xml:space="preserve">Alto </v>
      </c>
      <c r="AH19" s="348" t="s">
        <v>288</v>
      </c>
      <c r="AI19" s="348" t="s">
        <v>518</v>
      </c>
      <c r="AJ19" s="348" t="s">
        <v>526</v>
      </c>
      <c r="AK19" s="363">
        <v>44197</v>
      </c>
      <c r="AL19" s="363">
        <v>44377</v>
      </c>
      <c r="AM19" s="365" t="s">
        <v>519</v>
      </c>
      <c r="AN19" s="348" t="s">
        <v>177</v>
      </c>
    </row>
    <row r="20" spans="1:40" ht="55.5" customHeight="1" x14ac:dyDescent="0.25">
      <c r="A20" s="348"/>
      <c r="B20" s="354"/>
      <c r="C20" s="348"/>
      <c r="D20" s="351"/>
      <c r="E20" s="348"/>
      <c r="F20" s="348"/>
      <c r="G20" s="348"/>
      <c r="H20" s="348"/>
      <c r="I20" s="348"/>
      <c r="J20" s="392"/>
      <c r="K20" s="348"/>
      <c r="L20" s="405"/>
      <c r="M20" s="405"/>
      <c r="N20" s="348"/>
      <c r="O20" s="263">
        <v>2</v>
      </c>
      <c r="P20" s="272" t="s">
        <v>319</v>
      </c>
      <c r="Q20" s="263" t="str">
        <f t="shared" si="0"/>
        <v>Probabilidad</v>
      </c>
      <c r="R20" s="263" t="s">
        <v>52</v>
      </c>
      <c r="S20" s="263" t="s">
        <v>57</v>
      </c>
      <c r="T20" s="264">
        <f>VLOOKUP(R20&amp;S20,Hoja1!$Q$4:$R$9,2,0)</f>
        <v>0.45</v>
      </c>
      <c r="U20" s="263" t="s">
        <v>59</v>
      </c>
      <c r="V20" s="263" t="s">
        <v>62</v>
      </c>
      <c r="W20" s="263" t="s">
        <v>65</v>
      </c>
      <c r="X20" s="264">
        <f t="shared" ref="X20:X23" si="7">IF(Q20="Probabilidad",($J$19*T20),IF(Q20="Impacto"," "))</f>
        <v>0.27</v>
      </c>
      <c r="Y20" s="264" t="str">
        <f>IF(Z20&lt;=20%,'Tabla probabilidad'!$B$5,IF(Z20&lt;=40%,'Tabla probabilidad'!$B$6,IF(Z20&lt;=60%,'Tabla probabilidad'!$B$7,IF(Z20&lt;=80%,'Tabla probabilidad'!$B$8,IF(Z20&lt;=100%,'Tabla probabilidad'!$B$9)))))</f>
        <v>Baja</v>
      </c>
      <c r="Z20" s="264">
        <f>IF(R20="Preventivo",(J19-(J19*T20)),IF(R20="Detectivo",(J19-(J19*T20)),IF(R20="Correctivo",(J19))))</f>
        <v>0.32999999999999996</v>
      </c>
      <c r="AA20" s="368"/>
      <c r="AB20" s="368"/>
      <c r="AC20" s="264" t="str">
        <f t="shared" si="1"/>
        <v>Mayor</v>
      </c>
      <c r="AD20" s="264">
        <f t="shared" ref="AD20:AD23" si="8">IF(Q20="Probabilidad",(($M$19-0)),IF(Q20="Impacto",($M$19-($M$19*T20))))</f>
        <v>0.8</v>
      </c>
      <c r="AE20" s="368"/>
      <c r="AF20" s="368"/>
      <c r="AG20" s="364"/>
      <c r="AH20" s="348"/>
      <c r="AI20" s="348"/>
      <c r="AJ20" s="348"/>
      <c r="AK20" s="364"/>
      <c r="AL20" s="364"/>
      <c r="AM20" s="366"/>
      <c r="AN20" s="348"/>
    </row>
    <row r="21" spans="1:40" ht="42" customHeight="1" x14ac:dyDescent="0.25">
      <c r="A21" s="348"/>
      <c r="B21" s="354"/>
      <c r="C21" s="348"/>
      <c r="D21" s="351"/>
      <c r="E21" s="348"/>
      <c r="F21" s="348"/>
      <c r="G21" s="348"/>
      <c r="H21" s="348"/>
      <c r="I21" s="348"/>
      <c r="J21" s="392"/>
      <c r="K21" s="348"/>
      <c r="L21" s="405"/>
      <c r="M21" s="405"/>
      <c r="N21" s="348"/>
      <c r="O21" s="263">
        <v>3</v>
      </c>
      <c r="P21" s="272" t="s">
        <v>320</v>
      </c>
      <c r="Q21" s="263" t="str">
        <f t="shared" si="0"/>
        <v>Probabilidad</v>
      </c>
      <c r="R21" s="263" t="s">
        <v>52</v>
      </c>
      <c r="S21" s="263" t="s">
        <v>57</v>
      </c>
      <c r="T21" s="264">
        <f>VLOOKUP(R21&amp;S21,Hoja1!$Q$4:$R$9,2,0)</f>
        <v>0.45</v>
      </c>
      <c r="U21" s="263" t="s">
        <v>59</v>
      </c>
      <c r="V21" s="263" t="s">
        <v>62</v>
      </c>
      <c r="W21" s="263" t="s">
        <v>65</v>
      </c>
      <c r="X21" s="264">
        <f t="shared" si="7"/>
        <v>0.27</v>
      </c>
      <c r="Y21" s="264" t="str">
        <f>IF(Z21&lt;=20%,'Tabla probabilidad'!$B$5,IF(Z21&lt;=40%,'Tabla probabilidad'!$B$6,IF(Z21&lt;=60%,'Tabla probabilidad'!$B$7,IF(Z21&lt;=80%,'Tabla probabilidad'!$B$8,IF(Z21&lt;=100%,'Tabla probabilidad'!$B$9)))))</f>
        <v>Baja</v>
      </c>
      <c r="Z21" s="264">
        <f>IF(R21="Preventivo",(J19-(J19*T21)),IF(R21="Detectivo",(J19-(J19*T21)),IF(R21="Correctivo",(J19))))</f>
        <v>0.32999999999999996</v>
      </c>
      <c r="AA21" s="368"/>
      <c r="AB21" s="368"/>
      <c r="AC21" s="264" t="str">
        <f t="shared" si="1"/>
        <v>Mayor</v>
      </c>
      <c r="AD21" s="264">
        <f t="shared" si="8"/>
        <v>0.8</v>
      </c>
      <c r="AE21" s="368"/>
      <c r="AF21" s="368"/>
      <c r="AG21" s="364"/>
      <c r="AH21" s="348"/>
      <c r="AI21" s="348"/>
      <c r="AJ21" s="348"/>
      <c r="AK21" s="364"/>
      <c r="AL21" s="364"/>
      <c r="AM21" s="366"/>
      <c r="AN21" s="348"/>
    </row>
    <row r="22" spans="1:40" ht="96.75" customHeight="1" thickBot="1" x14ac:dyDescent="0.3">
      <c r="A22" s="348"/>
      <c r="B22" s="354"/>
      <c r="C22" s="348"/>
      <c r="D22" s="351"/>
      <c r="E22" s="348"/>
      <c r="F22" s="348"/>
      <c r="G22" s="348"/>
      <c r="H22" s="348"/>
      <c r="I22" s="348"/>
      <c r="J22" s="392"/>
      <c r="K22" s="348"/>
      <c r="L22" s="405"/>
      <c r="M22" s="405"/>
      <c r="N22" s="348"/>
      <c r="O22" s="263">
        <v>4</v>
      </c>
      <c r="P22" s="145" t="s">
        <v>321</v>
      </c>
      <c r="Q22" s="263" t="str">
        <f t="shared" si="0"/>
        <v>Probabilidad</v>
      </c>
      <c r="R22" s="263" t="s">
        <v>52</v>
      </c>
      <c r="S22" s="263" t="s">
        <v>57</v>
      </c>
      <c r="T22" s="264">
        <f>VLOOKUP(R22&amp;S22,Hoja1!$Q$4:$R$9,2,0)</f>
        <v>0.45</v>
      </c>
      <c r="U22" s="263" t="s">
        <v>59</v>
      </c>
      <c r="V22" s="263" t="s">
        <v>62</v>
      </c>
      <c r="W22" s="263" t="s">
        <v>65</v>
      </c>
      <c r="X22" s="264">
        <f t="shared" si="7"/>
        <v>0.27</v>
      </c>
      <c r="Y22" s="264" t="str">
        <f>IF(Z22&lt;=20%,'Tabla probabilidad'!$B$5,IF(Z22&lt;=40%,'Tabla probabilidad'!$B$6,IF(Z22&lt;=60%,'Tabla probabilidad'!$B$7,IF(Z22&lt;=80%,'Tabla probabilidad'!$B$8,IF(Z22&lt;=100%,'Tabla probabilidad'!$B$9)))))</f>
        <v>Baja</v>
      </c>
      <c r="Z22" s="264">
        <f>IF(R22="Preventivo",(J19-(J19*T22)),IF(R22="Detectivo",(J19-(J19*T22)),IF(R22="Correctivo",(J19))))</f>
        <v>0.32999999999999996</v>
      </c>
      <c r="AA22" s="368"/>
      <c r="AB22" s="368"/>
      <c r="AC22" s="264" t="str">
        <f t="shared" si="1"/>
        <v>Mayor</v>
      </c>
      <c r="AD22" s="264">
        <f t="shared" si="8"/>
        <v>0.8</v>
      </c>
      <c r="AE22" s="368"/>
      <c r="AF22" s="368"/>
      <c r="AG22" s="364"/>
      <c r="AH22" s="348"/>
      <c r="AI22" s="348"/>
      <c r="AJ22" s="348"/>
      <c r="AK22" s="364"/>
      <c r="AL22" s="364"/>
      <c r="AM22" s="366"/>
      <c r="AN22" s="348"/>
    </row>
    <row r="23" spans="1:40" ht="66" customHeight="1" x14ac:dyDescent="0.25">
      <c r="A23" s="352"/>
      <c r="B23" s="355"/>
      <c r="C23" s="348"/>
      <c r="D23" s="351"/>
      <c r="E23" s="352"/>
      <c r="F23" s="352"/>
      <c r="G23" s="348"/>
      <c r="H23" s="352"/>
      <c r="I23" s="352"/>
      <c r="J23" s="367"/>
      <c r="K23" s="348"/>
      <c r="L23" s="405"/>
      <c r="M23" s="405"/>
      <c r="N23" s="352"/>
      <c r="O23" s="267">
        <v>5</v>
      </c>
      <c r="P23" s="147" t="s">
        <v>322</v>
      </c>
      <c r="Q23" s="267" t="str">
        <f t="shared" si="0"/>
        <v>Probabilidad</v>
      </c>
      <c r="R23" s="267" t="s">
        <v>52</v>
      </c>
      <c r="S23" s="267" t="s">
        <v>57</v>
      </c>
      <c r="T23" s="268">
        <f>VLOOKUP(R23&amp;S23,Hoja1!$Q$4:$R$9,2,0)</f>
        <v>0.45</v>
      </c>
      <c r="U23" s="267" t="s">
        <v>59</v>
      </c>
      <c r="V23" s="267" t="s">
        <v>62</v>
      </c>
      <c r="W23" s="267" t="s">
        <v>65</v>
      </c>
      <c r="X23" s="268">
        <f t="shared" si="7"/>
        <v>0.27</v>
      </c>
      <c r="Y23" s="268" t="str">
        <f>IF(Z23&lt;=20%,'Tabla probabilidad'!$B$5,IF(Z23&lt;=40%,'Tabla probabilidad'!$B$6,IF(Z23&lt;=60%,'Tabla probabilidad'!$B$7,IF(Z23&lt;=80%,'Tabla probabilidad'!$B$8,IF(Z23&lt;=100%,'Tabla probabilidad'!$B$9)))))</f>
        <v>Baja</v>
      </c>
      <c r="Z23" s="268">
        <f>IF(R23="Preventivo",(J19-(J19*T23)),IF(R23="Detectivo",(J19-(J19*T23)),IF(R23="Correctivo",(J19))))</f>
        <v>0.32999999999999996</v>
      </c>
      <c r="AA23" s="369"/>
      <c r="AB23" s="368"/>
      <c r="AC23" s="268" t="str">
        <f t="shared" si="1"/>
        <v>Mayor</v>
      </c>
      <c r="AD23" s="268">
        <f t="shared" si="8"/>
        <v>0.8</v>
      </c>
      <c r="AE23" s="368"/>
      <c r="AF23" s="368"/>
      <c r="AG23" s="364"/>
      <c r="AH23" s="348"/>
      <c r="AI23" s="348"/>
      <c r="AJ23" s="348"/>
      <c r="AK23" s="364"/>
      <c r="AL23" s="364"/>
      <c r="AM23" s="366"/>
      <c r="AN23" s="352"/>
    </row>
    <row r="24" spans="1:40" ht="45" customHeight="1" x14ac:dyDescent="0.25">
      <c r="A24" s="348">
        <v>5</v>
      </c>
      <c r="B24" s="353" t="s">
        <v>501</v>
      </c>
      <c r="C24" s="348" t="s">
        <v>393</v>
      </c>
      <c r="D24" s="349" t="s">
        <v>500</v>
      </c>
      <c r="E24" s="348" t="s">
        <v>502</v>
      </c>
      <c r="F24" s="348" t="s">
        <v>503</v>
      </c>
      <c r="G24" s="348" t="s">
        <v>354</v>
      </c>
      <c r="H24" s="348">
        <v>100</v>
      </c>
      <c r="I24" s="348" t="str">
        <f>IF(H24&lt;=2,'Tabla probabilidad'!$B$5,IF(H24&lt;=24,'Tabla probabilidad'!$B$6,IF(H24&lt;=500,'Tabla probabilidad'!$B$7,IF(H24&lt;=5000,'Tabla probabilidad'!$B$8,IF(H24&gt;5000,'Tabla probabilidad'!$B$9)))))</f>
        <v>Media</v>
      </c>
      <c r="J24" s="392">
        <f>IF(H24&lt;=2,'Tabla probabilidad'!$D$5,IF(H24&lt;=24,'Tabla probabilidad'!$D$6,IF(H24&lt;=500,'Tabla probabilidad'!$D$7,IF(H24&lt;=5000,'Tabla probabilidad'!$D$8,IF(H24&gt;5000,'Tabla probabilidad'!$D$9)))))</f>
        <v>0.6</v>
      </c>
      <c r="K24" s="348" t="s">
        <v>332</v>
      </c>
      <c r="L24" s="348"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48"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48" t="str">
        <f>VLOOKUP((I24&amp;L24),Hoja1!$B$4:$C$28,2,0)</f>
        <v>Moderado</v>
      </c>
      <c r="O24" s="263">
        <v>1</v>
      </c>
      <c r="P24" s="269" t="s">
        <v>334</v>
      </c>
      <c r="Q24" s="263" t="str">
        <f t="shared" ref="Q24:Q28" si="9">IF(R24="Preventivo","Probabilidad",IF(R24="Detectivo","Probabilidad", IF(R24="Correctivo","Impacto")))</f>
        <v>Probabilidad</v>
      </c>
      <c r="R24" s="263" t="s">
        <v>52</v>
      </c>
      <c r="S24" s="263" t="s">
        <v>57</v>
      </c>
      <c r="T24" s="264">
        <f>VLOOKUP(R24&amp;S24,Hoja1!$Q$4:$R$9,2,0)</f>
        <v>0.45</v>
      </c>
      <c r="U24" s="263" t="s">
        <v>59</v>
      </c>
      <c r="V24" s="263" t="s">
        <v>62</v>
      </c>
      <c r="W24" s="263" t="s">
        <v>65</v>
      </c>
      <c r="X24" s="264">
        <f>IF(Q24="Probabilidad",($J$24*T24),IF(Q24="Impacto"," "))</f>
        <v>0.27</v>
      </c>
      <c r="Y24" s="264" t="str">
        <f>IF(Z24&lt;=20%,'Tabla probabilidad'!$B$5,IF(Z24&lt;=40%,'Tabla probabilidad'!$B$6,IF(Z24&lt;=60%,'Tabla probabilidad'!$B$7,IF(Z24&lt;=80%,'Tabla probabilidad'!$B$8,IF(Z24&lt;=100%,'Tabla probabilidad'!$B$9)))))</f>
        <v>Baja</v>
      </c>
      <c r="Z24" s="264">
        <f>IF(R24="Preventivo",(J24-(J24*T24)),IF(R24="Detectivo",(J24-(J24*T24)),IF(R24="Correctivo",(J24))))</f>
        <v>0.32999999999999996</v>
      </c>
      <c r="AA24" s="367" t="str">
        <f>IF(AB24&lt;=20%,'Tabla probabilidad'!$B$5,IF(AB24&lt;=40%,'Tabla probabilidad'!$B$6,IF(AB24&lt;=60%,'Tabla probabilidad'!$B$7,IF(AB24&lt;=80%,'Tabla probabilidad'!$B$8,IF(AB24&lt;=100%,'Tabla probabilidad'!$B$9)))))</f>
        <v>Baja</v>
      </c>
      <c r="AB24" s="367">
        <f>AVERAGE(Z24:Z28)</f>
        <v>0.34199999999999997</v>
      </c>
      <c r="AC24" s="264" t="str">
        <f t="shared" ref="AC24:AC28" si="10">IF(AD24&lt;=20%,"Leve",IF(AD24&lt;=40%,"Menor",IF(AD24&lt;=60%,"Moderado",IF(AD24&lt;=80%,"Mayor",IF(AD24&lt;=100%,"Catastrófico")))))</f>
        <v>Moderado</v>
      </c>
      <c r="AD24" s="264">
        <f>IF(Q24="Probabilidad",(($M$24-0)),IF(Q24="Impacto",($M$24-($M$24*T24))))</f>
        <v>0.6</v>
      </c>
      <c r="AE24" s="367" t="str">
        <f>IF(AF24&lt;=20%,"Leve",IF(AF24&lt;=40%,"Menor",IF(AF24&lt;=60%,"Moderado",IF(AF24&lt;=80%,"Mayor",IF(AF24&lt;=100%,"Catastrófico")))))</f>
        <v>Moderado</v>
      </c>
      <c r="AF24" s="367">
        <f>AVERAGE(AD24:AD28)</f>
        <v>0.6</v>
      </c>
      <c r="AG24" s="352" t="str">
        <f>VLOOKUP(AA24&amp;AE24,Hoja1!$B$4:$C$28,2,0)</f>
        <v>Moderado</v>
      </c>
      <c r="AH24" s="348" t="s">
        <v>288</v>
      </c>
      <c r="AI24" s="348" t="s">
        <v>517</v>
      </c>
      <c r="AJ24" s="364"/>
      <c r="AK24" s="363">
        <v>44197</v>
      </c>
      <c r="AL24" s="363">
        <v>44377</v>
      </c>
      <c r="AM24" s="352" t="s">
        <v>520</v>
      </c>
      <c r="AN24" s="348" t="s">
        <v>177</v>
      </c>
    </row>
    <row r="25" spans="1:40" ht="77.25" customHeight="1" x14ac:dyDescent="0.25">
      <c r="A25" s="348"/>
      <c r="B25" s="354"/>
      <c r="C25" s="348"/>
      <c r="D25" s="349"/>
      <c r="E25" s="348"/>
      <c r="F25" s="348"/>
      <c r="G25" s="348"/>
      <c r="H25" s="348"/>
      <c r="I25" s="348"/>
      <c r="J25" s="392"/>
      <c r="K25" s="348"/>
      <c r="L25" s="405"/>
      <c r="M25" s="405"/>
      <c r="N25" s="348"/>
      <c r="O25" s="263">
        <v>2</v>
      </c>
      <c r="P25" s="269" t="s">
        <v>396</v>
      </c>
      <c r="Q25" s="263" t="str">
        <f t="shared" si="9"/>
        <v>Probabilidad</v>
      </c>
      <c r="R25" s="263" t="s">
        <v>52</v>
      </c>
      <c r="S25" s="263" t="s">
        <v>57</v>
      </c>
      <c r="T25" s="264">
        <f>VLOOKUP(R25&amp;S25,Hoja1!$Q$4:$R$9,2,0)</f>
        <v>0.45</v>
      </c>
      <c r="U25" s="263" t="s">
        <v>59</v>
      </c>
      <c r="V25" s="263" t="s">
        <v>62</v>
      </c>
      <c r="W25" s="263" t="s">
        <v>65</v>
      </c>
      <c r="X25" s="264">
        <f t="shared" ref="X25:X28" si="11">IF(Q25="Probabilidad",($J$24*T25),IF(Q25="Impacto"," "))</f>
        <v>0.27</v>
      </c>
      <c r="Y25" s="264" t="str">
        <f>IF(Z25&lt;=20%,'Tabla probabilidad'!$B$5,IF(Z25&lt;=40%,'Tabla probabilidad'!$B$6,IF(Z25&lt;=60%,'Tabla probabilidad'!$B$7,IF(Z25&lt;=80%,'Tabla probabilidad'!$B$8,IF(Z25&lt;=100%,'Tabla probabilidad'!$B$9)))))</f>
        <v>Baja</v>
      </c>
      <c r="Z25" s="264">
        <f>IF(R25="Preventivo",(J24-(J24*T25)),IF(R25="Detectivo",(J24-(J24*T25)),IF(R25="Correctivo",(J24))))</f>
        <v>0.32999999999999996</v>
      </c>
      <c r="AA25" s="368"/>
      <c r="AB25" s="368"/>
      <c r="AC25" s="264" t="str">
        <f t="shared" si="10"/>
        <v>Moderado</v>
      </c>
      <c r="AD25" s="264">
        <f t="shared" ref="AD25:AD28" si="12">IF(Q25="Probabilidad",(($M$24-0)),IF(Q25="Impacto",($M$24-($M$24*T25))))</f>
        <v>0.6</v>
      </c>
      <c r="AE25" s="368"/>
      <c r="AF25" s="368"/>
      <c r="AG25" s="364"/>
      <c r="AH25" s="348"/>
      <c r="AI25" s="348"/>
      <c r="AJ25" s="364"/>
      <c r="AK25" s="364"/>
      <c r="AL25" s="364"/>
      <c r="AM25" s="364"/>
      <c r="AN25" s="348"/>
    </row>
    <row r="26" spans="1:40" ht="45" x14ac:dyDescent="0.25">
      <c r="A26" s="348"/>
      <c r="B26" s="354"/>
      <c r="C26" s="348"/>
      <c r="D26" s="349"/>
      <c r="E26" s="348"/>
      <c r="F26" s="348"/>
      <c r="G26" s="348"/>
      <c r="H26" s="348"/>
      <c r="I26" s="348"/>
      <c r="J26" s="392"/>
      <c r="K26" s="348"/>
      <c r="L26" s="405"/>
      <c r="M26" s="405"/>
      <c r="N26" s="348"/>
      <c r="O26" s="263">
        <v>3</v>
      </c>
      <c r="P26" s="269" t="s">
        <v>335</v>
      </c>
      <c r="Q26" s="263" t="str">
        <f t="shared" si="9"/>
        <v>Probabilidad</v>
      </c>
      <c r="R26" s="263" t="s">
        <v>53</v>
      </c>
      <c r="S26" s="263" t="s">
        <v>57</v>
      </c>
      <c r="T26" s="264">
        <f>VLOOKUP(R26&amp;S26,Hoja1!$Q$4:$R$9,2,0)</f>
        <v>0.35</v>
      </c>
      <c r="U26" s="263" t="s">
        <v>59</v>
      </c>
      <c r="V26" s="263" t="s">
        <v>62</v>
      </c>
      <c r="W26" s="263" t="s">
        <v>65</v>
      </c>
      <c r="X26" s="264">
        <f t="shared" si="11"/>
        <v>0.21</v>
      </c>
      <c r="Y26" s="264" t="str">
        <f>IF(Z26&lt;=20%,'Tabla probabilidad'!$B$5,IF(Z26&lt;=40%,'Tabla probabilidad'!$B$6,IF(Z26&lt;=60%,'Tabla probabilidad'!$B$7,IF(Z26&lt;=80%,'Tabla probabilidad'!$B$8,IF(Z26&lt;=100%,'Tabla probabilidad'!$B$9)))))</f>
        <v>Baja</v>
      </c>
      <c r="Z26" s="264">
        <f>IF(R26="Preventivo",(J24-(J24*T26)),IF(R26="Detectivo",(J24-(J24*T26)),IF(R26="Correctivo",(J24))))</f>
        <v>0.39</v>
      </c>
      <c r="AA26" s="368"/>
      <c r="AB26" s="368"/>
      <c r="AC26" s="264" t="str">
        <f t="shared" si="10"/>
        <v>Moderado</v>
      </c>
      <c r="AD26" s="264">
        <f t="shared" si="12"/>
        <v>0.6</v>
      </c>
      <c r="AE26" s="368"/>
      <c r="AF26" s="368"/>
      <c r="AG26" s="364"/>
      <c r="AH26" s="348"/>
      <c r="AI26" s="348"/>
      <c r="AJ26" s="364"/>
      <c r="AK26" s="364"/>
      <c r="AL26" s="364"/>
      <c r="AM26" s="364"/>
      <c r="AN26" s="348"/>
    </row>
    <row r="27" spans="1:40" ht="135" customHeight="1" x14ac:dyDescent="0.25">
      <c r="A27" s="348"/>
      <c r="B27" s="354"/>
      <c r="C27" s="348"/>
      <c r="D27" s="349"/>
      <c r="E27" s="348"/>
      <c r="F27" s="348"/>
      <c r="G27" s="348"/>
      <c r="H27" s="348"/>
      <c r="I27" s="348"/>
      <c r="J27" s="392"/>
      <c r="K27" s="348"/>
      <c r="L27" s="405"/>
      <c r="M27" s="405"/>
      <c r="N27" s="348"/>
      <c r="O27" s="263">
        <v>4</v>
      </c>
      <c r="P27" s="270" t="s">
        <v>394</v>
      </c>
      <c r="Q27" s="263" t="str">
        <f t="shared" si="9"/>
        <v>Probabilidad</v>
      </c>
      <c r="R27" s="263" t="s">
        <v>52</v>
      </c>
      <c r="S27" s="263" t="s">
        <v>57</v>
      </c>
      <c r="T27" s="264">
        <f>VLOOKUP(R27&amp;S27,Hoja1!$Q$4:$R$9,2,0)</f>
        <v>0.45</v>
      </c>
      <c r="U27" s="263" t="s">
        <v>59</v>
      </c>
      <c r="V27" s="263" t="s">
        <v>62</v>
      </c>
      <c r="W27" s="263" t="s">
        <v>65</v>
      </c>
      <c r="X27" s="264">
        <f t="shared" si="11"/>
        <v>0.27</v>
      </c>
      <c r="Y27" s="264" t="str">
        <f>IF(Z27&lt;=20%,'Tabla probabilidad'!$B$5,IF(Z27&lt;=40%,'Tabla probabilidad'!$B$6,IF(Z27&lt;=60%,'Tabla probabilidad'!$B$7,IF(Z27&lt;=80%,'Tabla probabilidad'!$B$8,IF(Z27&lt;=100%,'Tabla probabilidad'!$B$9)))))</f>
        <v>Baja</v>
      </c>
      <c r="Z27" s="264">
        <f>IF(R27="Preventivo",(J24-(J24*T27)),IF(R27="Detectivo",(J24-(J24*T27)),IF(R27="Correctivo",(J24))))</f>
        <v>0.32999999999999996</v>
      </c>
      <c r="AA27" s="368"/>
      <c r="AB27" s="368"/>
      <c r="AC27" s="264" t="str">
        <f t="shared" si="10"/>
        <v>Moderado</v>
      </c>
      <c r="AD27" s="264">
        <f t="shared" si="12"/>
        <v>0.6</v>
      </c>
      <c r="AE27" s="368"/>
      <c r="AF27" s="368"/>
      <c r="AG27" s="364"/>
      <c r="AH27" s="348"/>
      <c r="AI27" s="348"/>
      <c r="AJ27" s="364"/>
      <c r="AK27" s="364"/>
      <c r="AL27" s="364"/>
      <c r="AM27" s="364"/>
      <c r="AN27" s="348"/>
    </row>
    <row r="28" spans="1:40" ht="165.75" customHeight="1" x14ac:dyDescent="0.25">
      <c r="A28" s="348"/>
      <c r="B28" s="355"/>
      <c r="C28" s="348"/>
      <c r="D28" s="349"/>
      <c r="E28" s="348"/>
      <c r="F28" s="348"/>
      <c r="G28" s="348"/>
      <c r="H28" s="348"/>
      <c r="I28" s="348"/>
      <c r="J28" s="392"/>
      <c r="K28" s="348"/>
      <c r="L28" s="405"/>
      <c r="M28" s="405"/>
      <c r="N28" s="348"/>
      <c r="O28" s="263">
        <v>5</v>
      </c>
      <c r="P28" s="271" t="s">
        <v>395</v>
      </c>
      <c r="Q28" s="263" t="str">
        <f t="shared" si="9"/>
        <v>Probabilidad</v>
      </c>
      <c r="R28" s="263" t="s">
        <v>52</v>
      </c>
      <c r="S28" s="263" t="s">
        <v>57</v>
      </c>
      <c r="T28" s="264">
        <f>VLOOKUP(R28&amp;S28,Hoja1!$Q$4:$R$9,2,0)</f>
        <v>0.45</v>
      </c>
      <c r="U28" s="263" t="s">
        <v>59</v>
      </c>
      <c r="V28" s="263" t="s">
        <v>62</v>
      </c>
      <c r="W28" s="263" t="s">
        <v>65</v>
      </c>
      <c r="X28" s="264">
        <f t="shared" si="11"/>
        <v>0.27</v>
      </c>
      <c r="Y28" s="264" t="str">
        <f>IF(Z28&lt;=20%,'Tabla probabilidad'!$B$5,IF(Z28&lt;=40%,'Tabla probabilidad'!$B$6,IF(Z28&lt;=60%,'Tabla probabilidad'!$B$7,IF(Z28&lt;=80%,'Tabla probabilidad'!$B$8,IF(Z28&lt;=100%,'Tabla probabilidad'!$B$9)))))</f>
        <v>Baja</v>
      </c>
      <c r="Z28" s="264">
        <f>IF(R28="Preventivo",(J24-(J24*T28)),IF(R28="Detectivo",(J24-(J24*T28)),IF(R28="Correctivo",(J24))))</f>
        <v>0.32999999999999996</v>
      </c>
      <c r="AA28" s="369"/>
      <c r="AB28" s="369"/>
      <c r="AC28" s="264" t="str">
        <f t="shared" si="10"/>
        <v>Moderado</v>
      </c>
      <c r="AD28" s="264">
        <f t="shared" si="12"/>
        <v>0.6</v>
      </c>
      <c r="AE28" s="369"/>
      <c r="AF28" s="369"/>
      <c r="AG28" s="370"/>
      <c r="AH28" s="348"/>
      <c r="AI28" s="348"/>
      <c r="AJ28" s="370"/>
      <c r="AK28" s="370"/>
      <c r="AL28" s="370"/>
      <c r="AM28" s="370"/>
      <c r="AN28" s="348"/>
    </row>
  </sheetData>
  <mergeCells count="176">
    <mergeCell ref="N13:N14"/>
    <mergeCell ref="N15:N18"/>
    <mergeCell ref="B13:B14"/>
    <mergeCell ref="C13:C14"/>
    <mergeCell ref="D13:D14"/>
    <mergeCell ref="E13:E14"/>
    <mergeCell ref="B15:B18"/>
    <mergeCell ref="C15:C18"/>
    <mergeCell ref="D15:D18"/>
    <mergeCell ref="M13:M14"/>
    <mergeCell ref="J15:J18"/>
    <mergeCell ref="K15:K18"/>
    <mergeCell ref="L15:L18"/>
    <mergeCell ref="M15:M18"/>
    <mergeCell ref="L13:L14"/>
    <mergeCell ref="G15:G18"/>
    <mergeCell ref="H15:H18"/>
    <mergeCell ref="I15:I18"/>
    <mergeCell ref="F13:F14"/>
    <mergeCell ref="G13:G14"/>
    <mergeCell ref="H13:H14"/>
    <mergeCell ref="I13:I14"/>
    <mergeCell ref="J13:J14"/>
    <mergeCell ref="K13:K14"/>
    <mergeCell ref="F15:F18"/>
    <mergeCell ref="L24:L28"/>
    <mergeCell ref="M24:M28"/>
    <mergeCell ref="H24:H28"/>
    <mergeCell ref="I24:I28"/>
    <mergeCell ref="G19:G23"/>
    <mergeCell ref="H19:H23"/>
    <mergeCell ref="I19:I23"/>
    <mergeCell ref="J19:J23"/>
    <mergeCell ref="J24:J28"/>
    <mergeCell ref="K19:K23"/>
    <mergeCell ref="L19:L23"/>
    <mergeCell ref="K24:K28"/>
    <mergeCell ref="M19:M23"/>
    <mergeCell ref="A13:A14"/>
    <mergeCell ref="A15:A18"/>
    <mergeCell ref="E15:E18"/>
    <mergeCell ref="AN19:AN23"/>
    <mergeCell ref="N19:N23"/>
    <mergeCell ref="AA19:AA23"/>
    <mergeCell ref="AH24:AH28"/>
    <mergeCell ref="AI24:AI28"/>
    <mergeCell ref="AH15:AH18"/>
    <mergeCell ref="AI15:AI18"/>
    <mergeCell ref="AL15:AL18"/>
    <mergeCell ref="AM15:AM18"/>
    <mergeCell ref="AN15:AN18"/>
    <mergeCell ref="AG15:AG18"/>
    <mergeCell ref="AB15:AB18"/>
    <mergeCell ref="AE15:AE18"/>
    <mergeCell ref="AF15:AF18"/>
    <mergeCell ref="AN24:AN28"/>
    <mergeCell ref="AG19:AG23"/>
    <mergeCell ref="AB19:AB23"/>
    <mergeCell ref="AE19:AE23"/>
    <mergeCell ref="AF19:AF23"/>
    <mergeCell ref="AK24:AK28"/>
    <mergeCell ref="AL24:AL28"/>
    <mergeCell ref="AM24:AM28"/>
    <mergeCell ref="AH19:AH23"/>
    <mergeCell ref="AI19:AI23"/>
    <mergeCell ref="AM10:AM12"/>
    <mergeCell ref="AM13:AM14"/>
    <mergeCell ref="AK13:AK14"/>
    <mergeCell ref="AL13:AL14"/>
    <mergeCell ref="AN13:AN14"/>
    <mergeCell ref="AE13:AE14"/>
    <mergeCell ref="AF13:AF14"/>
    <mergeCell ref="AG13:AG14"/>
    <mergeCell ref="AH13:AH14"/>
    <mergeCell ref="AI13:AI14"/>
    <mergeCell ref="AH10:AH12"/>
    <mergeCell ref="AN10:AN12"/>
    <mergeCell ref="AI10:AI12"/>
    <mergeCell ref="AJ10:AJ12"/>
    <mergeCell ref="AK10:AK12"/>
    <mergeCell ref="AL10:AL12"/>
    <mergeCell ref="AJ15:AJ18"/>
    <mergeCell ref="AK15:AK18"/>
    <mergeCell ref="AJ24:AJ28"/>
    <mergeCell ref="AJ13:AJ14"/>
    <mergeCell ref="AJ19:AJ23"/>
    <mergeCell ref="AD8:AD9"/>
    <mergeCell ref="P8:P9"/>
    <mergeCell ref="AL8:AL9"/>
    <mergeCell ref="AK8:AK9"/>
    <mergeCell ref="A10:A12"/>
    <mergeCell ref="C10:C12"/>
    <mergeCell ref="D10:D12"/>
    <mergeCell ref="E10:E12"/>
    <mergeCell ref="F10:F12"/>
    <mergeCell ref="G10:G12"/>
    <mergeCell ref="H10:H12"/>
    <mergeCell ref="I10:I12"/>
    <mergeCell ref="J10:J12"/>
    <mergeCell ref="B8:B9"/>
    <mergeCell ref="B10:B12"/>
    <mergeCell ref="M10:M12"/>
    <mergeCell ref="N10:N12"/>
    <mergeCell ref="G8:G9"/>
    <mergeCell ref="H8:H9"/>
    <mergeCell ref="I8:I9"/>
    <mergeCell ref="J8:J9"/>
    <mergeCell ref="O8:O9"/>
    <mergeCell ref="AB10:AB12"/>
    <mergeCell ref="AA10:AA12"/>
    <mergeCell ref="AF10:AF12"/>
    <mergeCell ref="AE10:AE12"/>
    <mergeCell ref="O7:W7"/>
    <mergeCell ref="D1:AK3"/>
    <mergeCell ref="AL1:AN3"/>
    <mergeCell ref="AI7:AN7"/>
    <mergeCell ref="X7:AH7"/>
    <mergeCell ref="AM8:AM9"/>
    <mergeCell ref="AN8:AN9"/>
    <mergeCell ref="AI8:AI9"/>
    <mergeCell ref="AJ8:AJ9"/>
    <mergeCell ref="AG8:AG9"/>
    <mergeCell ref="AH8:AH9"/>
    <mergeCell ref="Z8:Z9"/>
    <mergeCell ref="N8:N9"/>
    <mergeCell ref="X8:X9"/>
    <mergeCell ref="Q8:Q9"/>
    <mergeCell ref="R8:W8"/>
    <mergeCell ref="Y8:Y9"/>
    <mergeCell ref="AC8:AC9"/>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19:AK23"/>
    <mergeCell ref="AL19:AL23"/>
    <mergeCell ref="AM19:AM23"/>
    <mergeCell ref="N24:N28"/>
    <mergeCell ref="AA24:AA28"/>
    <mergeCell ref="AB24:AB28"/>
    <mergeCell ref="AE24:AE28"/>
    <mergeCell ref="AF24:AF28"/>
    <mergeCell ref="AG24:AG28"/>
    <mergeCell ref="AB13:AB14"/>
    <mergeCell ref="AA13:AA14"/>
    <mergeCell ref="AA15:AA18"/>
    <mergeCell ref="G24:G28"/>
    <mergeCell ref="AG10:AG12"/>
    <mergeCell ref="K10:K12"/>
    <mergeCell ref="L10:L12"/>
    <mergeCell ref="K8:K9"/>
    <mergeCell ref="L8:L9"/>
    <mergeCell ref="M8:M9"/>
    <mergeCell ref="A24:A28"/>
    <mergeCell ref="D24:D28"/>
    <mergeCell ref="E24:E28"/>
    <mergeCell ref="F24:F28"/>
    <mergeCell ref="C19:C23"/>
    <mergeCell ref="C24:C28"/>
    <mergeCell ref="D19:D23"/>
    <mergeCell ref="E19:E23"/>
    <mergeCell ref="F19:F23"/>
    <mergeCell ref="A19:A23"/>
    <mergeCell ref="B24:B28"/>
    <mergeCell ref="B19:B23"/>
  </mergeCells>
  <conditionalFormatting sqref="I10">
    <cfRule type="containsText" dxfId="1548" priority="710" operator="containsText" text="Muy Baja">
      <formula>NOT(ISERROR(SEARCH("Muy Baja",I10)))</formula>
    </cfRule>
    <cfRule type="containsText" dxfId="1547" priority="711" operator="containsText" text="Baja">
      <formula>NOT(ISERROR(SEARCH("Baja",I10)))</formula>
    </cfRule>
    <cfRule type="containsText" dxfId="1546" priority="835" operator="containsText" text="Muy Alta">
      <formula>NOT(ISERROR(SEARCH("Muy Alta",I10)))</formula>
    </cfRule>
    <cfRule type="containsText" dxfId="1545" priority="836" operator="containsText" text="Alta">
      <formula>NOT(ISERROR(SEARCH("Alta",I10)))</formula>
    </cfRule>
    <cfRule type="containsText" dxfId="1544" priority="837" operator="containsText" text="Media">
      <formula>NOT(ISERROR(SEARCH("Media",I10)))</formula>
    </cfRule>
    <cfRule type="containsText" dxfId="1543" priority="838" operator="containsText" text="Media">
      <formula>NOT(ISERROR(SEARCH("Media",I10)))</formula>
    </cfRule>
    <cfRule type="containsText" dxfId="1542" priority="839" operator="containsText" text="Media">
      <formula>NOT(ISERROR(SEARCH("Media",I10)))</formula>
    </cfRule>
    <cfRule type="containsText" dxfId="1541" priority="842" operator="containsText" text="Muy Baja">
      <formula>NOT(ISERROR(SEARCH("Muy Baja",I10)))</formula>
    </cfRule>
    <cfRule type="containsText" dxfId="1540" priority="843" operator="containsText" text="Baja">
      <formula>NOT(ISERROR(SEARCH("Baja",I10)))</formula>
    </cfRule>
    <cfRule type="containsText" dxfId="1539" priority="844" operator="containsText" text="Muy Baja">
      <formula>NOT(ISERROR(SEARCH("Muy Baja",I10)))</formula>
    </cfRule>
    <cfRule type="containsText" dxfId="1538" priority="845" operator="containsText" text="Muy Baja">
      <formula>NOT(ISERROR(SEARCH("Muy Baja",I10)))</formula>
    </cfRule>
    <cfRule type="containsText" dxfId="1537" priority="846" operator="containsText" text="Muy Baja">
      <formula>NOT(ISERROR(SEARCH("Muy Baja",I10)))</formula>
    </cfRule>
    <cfRule type="containsText" dxfId="1536" priority="847" operator="containsText" text="Muy Baja'Tabla probabilidad'!">
      <formula>NOT(ISERROR(SEARCH("Muy Baja'Tabla probabilidad'!",I10)))</formula>
    </cfRule>
    <cfRule type="containsText" dxfId="1535" priority="848" operator="containsText" text="Muy bajo">
      <formula>NOT(ISERROR(SEARCH("Muy bajo",I10)))</formula>
    </cfRule>
    <cfRule type="containsText" dxfId="1534" priority="857" operator="containsText" text="Alta">
      <formula>NOT(ISERROR(SEARCH("Alta",I10)))</formula>
    </cfRule>
    <cfRule type="containsText" dxfId="1533" priority="858" operator="containsText" text="Media">
      <formula>NOT(ISERROR(SEARCH("Media",I10)))</formula>
    </cfRule>
    <cfRule type="containsText" dxfId="1532" priority="859" operator="containsText" text="Baja">
      <formula>NOT(ISERROR(SEARCH("Baja",I10)))</formula>
    </cfRule>
    <cfRule type="containsText" dxfId="1531" priority="860" operator="containsText" text="Muy baja">
      <formula>NOT(ISERROR(SEARCH("Muy baja",I10)))</formula>
    </cfRule>
    <cfRule type="cellIs" dxfId="1530" priority="863" operator="between">
      <formula>1</formula>
      <formula>2</formula>
    </cfRule>
    <cfRule type="cellIs" dxfId="1529" priority="864" operator="between">
      <formula>0</formula>
      <formula>2</formula>
    </cfRule>
  </conditionalFormatting>
  <conditionalFormatting sqref="I10">
    <cfRule type="containsText" dxfId="1528" priority="713" operator="containsText" text="Muy Alta">
      <formula>NOT(ISERROR(SEARCH("Muy Alta",I10)))</formula>
    </cfRule>
  </conditionalFormatting>
  <conditionalFormatting sqref="L10 L13 L15 L19 L24">
    <cfRule type="containsText" dxfId="1527" priority="704" operator="containsText" text="Catastrófico">
      <formula>NOT(ISERROR(SEARCH("Catastrófico",L10)))</formula>
    </cfRule>
    <cfRule type="containsText" dxfId="1526" priority="705" operator="containsText" text="Mayor">
      <formula>NOT(ISERROR(SEARCH("Mayor",L10)))</formula>
    </cfRule>
    <cfRule type="containsText" dxfId="1525" priority="706" operator="containsText" text="Alta">
      <formula>NOT(ISERROR(SEARCH("Alta",L10)))</formula>
    </cfRule>
    <cfRule type="containsText" dxfId="1524" priority="707" operator="containsText" text="Moderado">
      <formula>NOT(ISERROR(SEARCH("Moderado",L10)))</formula>
    </cfRule>
    <cfRule type="containsText" dxfId="1523" priority="708" operator="containsText" text="Menor">
      <formula>NOT(ISERROR(SEARCH("Menor",L10)))</formula>
    </cfRule>
    <cfRule type="containsText" dxfId="1522" priority="709" operator="containsText" text="Leve">
      <formula>NOT(ISERROR(SEARCH("Leve",L10)))</formula>
    </cfRule>
  </conditionalFormatting>
  <conditionalFormatting sqref="N10 N13 N15">
    <cfRule type="containsText" dxfId="1521" priority="699" operator="containsText" text="Extremo">
      <formula>NOT(ISERROR(SEARCH("Extremo",N10)))</formula>
    </cfRule>
    <cfRule type="containsText" dxfId="1520" priority="700" operator="containsText" text="Alto">
      <formula>NOT(ISERROR(SEARCH("Alto",N10)))</formula>
    </cfRule>
    <cfRule type="containsText" dxfId="1519" priority="701" operator="containsText" text="Bajo">
      <formula>NOT(ISERROR(SEARCH("Bajo",N10)))</formula>
    </cfRule>
    <cfRule type="containsText" dxfId="1518" priority="702" operator="containsText" text="Moderado">
      <formula>NOT(ISERROR(SEARCH("Moderado",N10)))</formula>
    </cfRule>
    <cfRule type="containsText" dxfId="1517" priority="703" operator="containsText" text="Extremo">
      <formula>NOT(ISERROR(SEARCH("Extremo",N10)))</formula>
    </cfRule>
  </conditionalFormatting>
  <conditionalFormatting sqref="M10 M13 M15 M19 M24">
    <cfRule type="containsText" dxfId="1516" priority="693" operator="containsText" text="Catastrófico">
      <formula>NOT(ISERROR(SEARCH("Catastrófico",M10)))</formula>
    </cfRule>
    <cfRule type="containsText" dxfId="1515" priority="694" operator="containsText" text="Mayor">
      <formula>NOT(ISERROR(SEARCH("Mayor",M10)))</formula>
    </cfRule>
    <cfRule type="containsText" dxfId="1514" priority="695" operator="containsText" text="Alta">
      <formula>NOT(ISERROR(SEARCH("Alta",M10)))</formula>
    </cfRule>
    <cfRule type="containsText" dxfId="1513" priority="696" operator="containsText" text="Moderado">
      <formula>NOT(ISERROR(SEARCH("Moderado",M10)))</formula>
    </cfRule>
    <cfRule type="containsText" dxfId="1512" priority="697" operator="containsText" text="Menor">
      <formula>NOT(ISERROR(SEARCH("Menor",M10)))</formula>
    </cfRule>
    <cfRule type="containsText" dxfId="1511" priority="698" operator="containsText" text="Leve">
      <formula>NOT(ISERROR(SEARCH("Leve",M10)))</formula>
    </cfRule>
  </conditionalFormatting>
  <conditionalFormatting sqref="Y10:Y12">
    <cfRule type="containsText" dxfId="1510" priority="627" operator="containsText" text="Muy Alta">
      <formula>NOT(ISERROR(SEARCH("Muy Alta",Y10)))</formula>
    </cfRule>
    <cfRule type="containsText" dxfId="1509" priority="628" operator="containsText" text="Alta">
      <formula>NOT(ISERROR(SEARCH("Alta",Y10)))</formula>
    </cfRule>
    <cfRule type="containsText" dxfId="1508" priority="629" operator="containsText" text="Media">
      <formula>NOT(ISERROR(SEARCH("Media",Y10)))</formula>
    </cfRule>
    <cfRule type="containsText" dxfId="1507" priority="630" operator="containsText" text="Muy Baja">
      <formula>NOT(ISERROR(SEARCH("Muy Baja",Y10)))</formula>
    </cfRule>
    <cfRule type="containsText" dxfId="1506" priority="631" operator="containsText" text="Baja">
      <formula>NOT(ISERROR(SEARCH("Baja",Y10)))</formula>
    </cfRule>
    <cfRule type="containsText" dxfId="1505" priority="632" operator="containsText" text="Muy Baja">
      <formula>NOT(ISERROR(SEARCH("Muy Baja",Y10)))</formula>
    </cfRule>
  </conditionalFormatting>
  <conditionalFormatting sqref="AC10:AC12">
    <cfRule type="containsText" dxfId="1504" priority="622" operator="containsText" text="Catastrófico">
      <formula>NOT(ISERROR(SEARCH("Catastrófico",AC10)))</formula>
    </cfRule>
    <cfRule type="containsText" dxfId="1503" priority="623" operator="containsText" text="Mayor">
      <formula>NOT(ISERROR(SEARCH("Mayor",AC10)))</formula>
    </cfRule>
    <cfRule type="containsText" dxfId="1502" priority="624" operator="containsText" text="Moderado">
      <formula>NOT(ISERROR(SEARCH("Moderado",AC10)))</formula>
    </cfRule>
    <cfRule type="containsText" dxfId="1501" priority="625" operator="containsText" text="Menor">
      <formula>NOT(ISERROR(SEARCH("Menor",AC10)))</formula>
    </cfRule>
    <cfRule type="containsText" dxfId="1500" priority="626" operator="containsText" text="Leve">
      <formula>NOT(ISERROR(SEARCH("Leve",AC10)))</formula>
    </cfRule>
  </conditionalFormatting>
  <conditionalFormatting sqref="AG10">
    <cfRule type="containsText" dxfId="1499" priority="613" operator="containsText" text="Extremo">
      <formula>NOT(ISERROR(SEARCH("Extremo",AG10)))</formula>
    </cfRule>
    <cfRule type="containsText" dxfId="1498" priority="614" operator="containsText" text="Alto">
      <formula>NOT(ISERROR(SEARCH("Alto",AG10)))</formula>
    </cfRule>
    <cfRule type="containsText" dxfId="1497" priority="615" operator="containsText" text="Moderado">
      <formula>NOT(ISERROR(SEARCH("Moderado",AG10)))</formula>
    </cfRule>
    <cfRule type="containsText" dxfId="1496" priority="616" operator="containsText" text="Menor">
      <formula>NOT(ISERROR(SEARCH("Menor",AG10)))</formula>
    </cfRule>
    <cfRule type="containsText" dxfId="1495" priority="617" operator="containsText" text="Bajo">
      <formula>NOT(ISERROR(SEARCH("Bajo",AG10)))</formula>
    </cfRule>
    <cfRule type="containsText" dxfId="1494" priority="618" operator="containsText" text="Moderado">
      <formula>NOT(ISERROR(SEARCH("Moderado",AG10)))</formula>
    </cfRule>
    <cfRule type="containsText" dxfId="1493" priority="619" operator="containsText" text="Extremo">
      <formula>NOT(ISERROR(SEARCH("Extremo",AG10)))</formula>
    </cfRule>
    <cfRule type="containsText" dxfId="1492" priority="620" operator="containsText" text="Baja">
      <formula>NOT(ISERROR(SEARCH("Baja",AG10)))</formula>
    </cfRule>
    <cfRule type="containsText" dxfId="1491" priority="621" operator="containsText" text="Alto">
      <formula>NOT(ISERROR(SEARCH("Alto",AG10)))</formula>
    </cfRule>
  </conditionalFormatting>
  <conditionalFormatting sqref="AA10:AA28">
    <cfRule type="containsText" dxfId="1490" priority="13" operator="containsText" text="Muy Baja">
      <formula>NOT(ISERROR(SEARCH("Muy Baja",AA10)))</formula>
    </cfRule>
    <cfRule type="containsText" dxfId="1489" priority="602" operator="containsText" text="Muy Alta">
      <formula>NOT(ISERROR(SEARCH("Muy Alta",AA10)))</formula>
    </cfRule>
    <cfRule type="containsText" dxfId="1488" priority="603" operator="containsText" text="Alta">
      <formula>NOT(ISERROR(SEARCH("Alta",AA10)))</formula>
    </cfRule>
    <cfRule type="containsText" dxfId="1487" priority="604" operator="containsText" text="Media">
      <formula>NOT(ISERROR(SEARCH("Media",AA10)))</formula>
    </cfRule>
    <cfRule type="containsText" dxfId="1486" priority="605" operator="containsText" text="Baja">
      <formula>NOT(ISERROR(SEARCH("Baja",AA10)))</formula>
    </cfRule>
    <cfRule type="containsText" dxfId="1485" priority="606" operator="containsText" text="Muy Baja">
      <formula>NOT(ISERROR(SEARCH("Muy Baja",AA10)))</formula>
    </cfRule>
  </conditionalFormatting>
  <conditionalFormatting sqref="AE10:AE12">
    <cfRule type="containsText" dxfId="1484" priority="597" operator="containsText" text="Catastrófico">
      <formula>NOT(ISERROR(SEARCH("Catastrófico",AE10)))</formula>
    </cfRule>
    <cfRule type="containsText" dxfId="1483" priority="598" operator="containsText" text="Moderado">
      <formula>NOT(ISERROR(SEARCH("Moderado",AE10)))</formula>
    </cfRule>
    <cfRule type="containsText" dxfId="1482" priority="599" operator="containsText" text="Menor">
      <formula>NOT(ISERROR(SEARCH("Menor",AE10)))</formula>
    </cfRule>
    <cfRule type="containsText" dxfId="1481" priority="600" operator="containsText" text="Leve">
      <formula>NOT(ISERROR(SEARCH("Leve",AE10)))</formula>
    </cfRule>
    <cfRule type="containsText" dxfId="1480" priority="601" operator="containsText" text="Mayor">
      <formula>NOT(ISERROR(SEARCH("Mayor",AE10)))</formula>
    </cfRule>
  </conditionalFormatting>
  <conditionalFormatting sqref="I13 I15">
    <cfRule type="containsText" dxfId="1479" priority="574" operator="containsText" text="Muy Baja">
      <formula>NOT(ISERROR(SEARCH("Muy Baja",I13)))</formula>
    </cfRule>
    <cfRule type="containsText" dxfId="1478" priority="575" operator="containsText" text="Baja">
      <formula>NOT(ISERROR(SEARCH("Baja",I13)))</formula>
    </cfRule>
    <cfRule type="containsText" dxfId="1477" priority="577" operator="containsText" text="Muy Alta">
      <formula>NOT(ISERROR(SEARCH("Muy Alta",I13)))</formula>
    </cfRule>
    <cfRule type="containsText" dxfId="1476" priority="578" operator="containsText" text="Alta">
      <formula>NOT(ISERROR(SEARCH("Alta",I13)))</formula>
    </cfRule>
    <cfRule type="containsText" dxfId="1475" priority="579" operator="containsText" text="Media">
      <formula>NOT(ISERROR(SEARCH("Media",I13)))</formula>
    </cfRule>
    <cfRule type="containsText" dxfId="1474" priority="580" operator="containsText" text="Media">
      <formula>NOT(ISERROR(SEARCH("Media",I13)))</formula>
    </cfRule>
    <cfRule type="containsText" dxfId="1473" priority="581" operator="containsText" text="Media">
      <formula>NOT(ISERROR(SEARCH("Media",I13)))</formula>
    </cfRule>
    <cfRule type="containsText" dxfId="1472" priority="582" operator="containsText" text="Muy Baja">
      <formula>NOT(ISERROR(SEARCH("Muy Baja",I13)))</formula>
    </cfRule>
    <cfRule type="containsText" dxfId="1471" priority="583" operator="containsText" text="Baja">
      <formula>NOT(ISERROR(SEARCH("Baja",I13)))</formula>
    </cfRule>
    <cfRule type="containsText" dxfId="1470" priority="584" operator="containsText" text="Muy Baja">
      <formula>NOT(ISERROR(SEARCH("Muy Baja",I13)))</formula>
    </cfRule>
    <cfRule type="containsText" dxfId="1469" priority="585" operator="containsText" text="Muy Baja">
      <formula>NOT(ISERROR(SEARCH("Muy Baja",I13)))</formula>
    </cfRule>
    <cfRule type="containsText" dxfId="1468" priority="586" operator="containsText" text="Muy Baja">
      <formula>NOT(ISERROR(SEARCH("Muy Baja",I13)))</formula>
    </cfRule>
    <cfRule type="containsText" dxfId="1467" priority="587" operator="containsText" text="Muy Baja'Tabla probabilidad'!">
      <formula>NOT(ISERROR(SEARCH("Muy Baja'Tabla probabilidad'!",I13)))</formula>
    </cfRule>
    <cfRule type="containsText" dxfId="1466" priority="588" operator="containsText" text="Muy bajo">
      <formula>NOT(ISERROR(SEARCH("Muy bajo",I13)))</formula>
    </cfRule>
    <cfRule type="containsText" dxfId="1465" priority="589" operator="containsText" text="Alta">
      <formula>NOT(ISERROR(SEARCH("Alta",I13)))</formula>
    </cfRule>
    <cfRule type="containsText" dxfId="1464" priority="590" operator="containsText" text="Media">
      <formula>NOT(ISERROR(SEARCH("Media",I13)))</formula>
    </cfRule>
    <cfRule type="containsText" dxfId="1463" priority="591" operator="containsText" text="Baja">
      <formula>NOT(ISERROR(SEARCH("Baja",I13)))</formula>
    </cfRule>
    <cfRule type="containsText" dxfId="1462" priority="592" operator="containsText" text="Muy baja">
      <formula>NOT(ISERROR(SEARCH("Muy baja",I13)))</formula>
    </cfRule>
    <cfRule type="cellIs" dxfId="1461" priority="595" operator="between">
      <formula>1</formula>
      <formula>2</formula>
    </cfRule>
    <cfRule type="cellIs" dxfId="1460" priority="596" operator="between">
      <formula>0</formula>
      <formula>2</formula>
    </cfRule>
  </conditionalFormatting>
  <conditionalFormatting sqref="I13 I15">
    <cfRule type="containsText" dxfId="1459" priority="576" operator="containsText" text="Muy Alta">
      <formula>NOT(ISERROR(SEARCH("Muy Alta",I13)))</formula>
    </cfRule>
  </conditionalFormatting>
  <conditionalFormatting sqref="Y13:Y14">
    <cfRule type="containsText" dxfId="1458" priority="538" operator="containsText" text="Muy Alta">
      <formula>NOT(ISERROR(SEARCH("Muy Alta",Y13)))</formula>
    </cfRule>
    <cfRule type="containsText" dxfId="1457" priority="539" operator="containsText" text="Alta">
      <formula>NOT(ISERROR(SEARCH("Alta",Y13)))</formula>
    </cfRule>
    <cfRule type="containsText" dxfId="1456" priority="540" operator="containsText" text="Media">
      <formula>NOT(ISERROR(SEARCH("Media",Y13)))</formula>
    </cfRule>
    <cfRule type="containsText" dxfId="1455" priority="541" operator="containsText" text="Muy Baja">
      <formula>NOT(ISERROR(SEARCH("Muy Baja",Y13)))</formula>
    </cfRule>
    <cfRule type="containsText" dxfId="1454" priority="542" operator="containsText" text="Baja">
      <formula>NOT(ISERROR(SEARCH("Baja",Y13)))</formula>
    </cfRule>
    <cfRule type="containsText" dxfId="1453" priority="543" operator="containsText" text="Muy Baja">
      <formula>NOT(ISERROR(SEARCH("Muy Baja",Y13)))</formula>
    </cfRule>
  </conditionalFormatting>
  <conditionalFormatting sqref="AC13:AC14">
    <cfRule type="containsText" dxfId="1452" priority="533" operator="containsText" text="Catastrófico">
      <formula>NOT(ISERROR(SEARCH("Catastrófico",AC13)))</formula>
    </cfRule>
    <cfRule type="containsText" dxfId="1451" priority="534" operator="containsText" text="Mayor">
      <formula>NOT(ISERROR(SEARCH("Mayor",AC13)))</formula>
    </cfRule>
    <cfRule type="containsText" dxfId="1450" priority="535" operator="containsText" text="Moderado">
      <formula>NOT(ISERROR(SEARCH("Moderado",AC13)))</formula>
    </cfRule>
    <cfRule type="containsText" dxfId="1449" priority="536" operator="containsText" text="Menor">
      <formula>NOT(ISERROR(SEARCH("Menor",AC13)))</formula>
    </cfRule>
    <cfRule type="containsText" dxfId="1448" priority="537" operator="containsText" text="Leve">
      <formula>NOT(ISERROR(SEARCH("Leve",AC13)))</formula>
    </cfRule>
  </conditionalFormatting>
  <conditionalFormatting sqref="AG13">
    <cfRule type="containsText" dxfId="1447" priority="524" operator="containsText" text="Extremo">
      <formula>NOT(ISERROR(SEARCH("Extremo",AG13)))</formula>
    </cfRule>
    <cfRule type="containsText" dxfId="1446" priority="525" operator="containsText" text="Alto">
      <formula>NOT(ISERROR(SEARCH("Alto",AG13)))</formula>
    </cfRule>
    <cfRule type="containsText" dxfId="1445" priority="526" operator="containsText" text="Moderado">
      <formula>NOT(ISERROR(SEARCH("Moderado",AG13)))</formula>
    </cfRule>
    <cfRule type="containsText" dxfId="1444" priority="527" operator="containsText" text="Menor">
      <formula>NOT(ISERROR(SEARCH("Menor",AG13)))</formula>
    </cfRule>
    <cfRule type="containsText" dxfId="1443" priority="528" operator="containsText" text="Bajo">
      <formula>NOT(ISERROR(SEARCH("Bajo",AG13)))</formula>
    </cfRule>
    <cfRule type="containsText" dxfId="1442" priority="529" operator="containsText" text="Moderado">
      <formula>NOT(ISERROR(SEARCH("Moderado",AG13)))</formula>
    </cfRule>
    <cfRule type="containsText" dxfId="1441" priority="530" operator="containsText" text="Extremo">
      <formula>NOT(ISERROR(SEARCH("Extremo",AG13)))</formula>
    </cfRule>
    <cfRule type="containsText" dxfId="1440" priority="531" operator="containsText" text="Baja">
      <formula>NOT(ISERROR(SEARCH("Baja",AG13)))</formula>
    </cfRule>
    <cfRule type="containsText" dxfId="1439" priority="532" operator="containsText" text="Alto">
      <formula>NOT(ISERROR(SEARCH("Alto",AG13)))</formula>
    </cfRule>
  </conditionalFormatting>
  <conditionalFormatting sqref="AE13:AE14">
    <cfRule type="containsText" dxfId="1438" priority="514" operator="containsText" text="Catastrófico">
      <formula>NOT(ISERROR(SEARCH("Catastrófico",AE13)))</formula>
    </cfRule>
    <cfRule type="containsText" dxfId="1437" priority="515" operator="containsText" text="Moderado">
      <formula>NOT(ISERROR(SEARCH("Moderado",AE13)))</formula>
    </cfRule>
    <cfRule type="containsText" dxfId="1436" priority="516" operator="containsText" text="Menor">
      <formula>NOT(ISERROR(SEARCH("Menor",AE13)))</formula>
    </cfRule>
    <cfRule type="containsText" dxfId="1435" priority="517" operator="containsText" text="Leve">
      <formula>NOT(ISERROR(SEARCH("Leve",AE13)))</formula>
    </cfRule>
    <cfRule type="containsText" dxfId="1434" priority="518" operator="containsText" text="Mayor">
      <formula>NOT(ISERROR(SEARCH("Mayor",AE13)))</formula>
    </cfRule>
  </conditionalFormatting>
  <conditionalFormatting sqref="Y15:Y18">
    <cfRule type="containsText" dxfId="1433" priority="478" operator="containsText" text="Muy Alta">
      <formula>NOT(ISERROR(SEARCH("Muy Alta",Y15)))</formula>
    </cfRule>
    <cfRule type="containsText" dxfId="1432" priority="479" operator="containsText" text="Alta">
      <formula>NOT(ISERROR(SEARCH("Alta",Y15)))</formula>
    </cfRule>
    <cfRule type="containsText" dxfId="1431" priority="480" operator="containsText" text="Media">
      <formula>NOT(ISERROR(SEARCH("Media",Y15)))</formula>
    </cfRule>
    <cfRule type="containsText" dxfId="1430" priority="481" operator="containsText" text="Muy Baja">
      <formula>NOT(ISERROR(SEARCH("Muy Baja",Y15)))</formula>
    </cfRule>
    <cfRule type="containsText" dxfId="1429" priority="482" operator="containsText" text="Baja">
      <formula>NOT(ISERROR(SEARCH("Baja",Y15)))</formula>
    </cfRule>
    <cfRule type="containsText" dxfId="1428" priority="483" operator="containsText" text="Muy Baja">
      <formula>NOT(ISERROR(SEARCH("Muy Baja",Y15)))</formula>
    </cfRule>
  </conditionalFormatting>
  <conditionalFormatting sqref="AC15:AC18">
    <cfRule type="containsText" dxfId="1427" priority="473" operator="containsText" text="Catastrófico">
      <formula>NOT(ISERROR(SEARCH("Catastrófico",AC15)))</formula>
    </cfRule>
    <cfRule type="containsText" dxfId="1426" priority="474" operator="containsText" text="Mayor">
      <formula>NOT(ISERROR(SEARCH("Mayor",AC15)))</formula>
    </cfRule>
    <cfRule type="containsText" dxfId="1425" priority="475" operator="containsText" text="Moderado">
      <formula>NOT(ISERROR(SEARCH("Moderado",AC15)))</formula>
    </cfRule>
    <cfRule type="containsText" dxfId="1424" priority="476" operator="containsText" text="Menor">
      <formula>NOT(ISERROR(SEARCH("Menor",AC15)))</formula>
    </cfRule>
    <cfRule type="containsText" dxfId="1423" priority="477" operator="containsText" text="Leve">
      <formula>NOT(ISERROR(SEARCH("Leve",AC15)))</formula>
    </cfRule>
  </conditionalFormatting>
  <conditionalFormatting sqref="AG15">
    <cfRule type="containsText" dxfId="1422" priority="464" operator="containsText" text="Extremo">
      <formula>NOT(ISERROR(SEARCH("Extremo",AG15)))</formula>
    </cfRule>
    <cfRule type="containsText" dxfId="1421" priority="465" operator="containsText" text="Alto">
      <formula>NOT(ISERROR(SEARCH("Alto",AG15)))</formula>
    </cfRule>
    <cfRule type="containsText" dxfId="1420" priority="466" operator="containsText" text="Moderado">
      <formula>NOT(ISERROR(SEARCH("Moderado",AG15)))</formula>
    </cfRule>
    <cfRule type="containsText" dxfId="1419" priority="467" operator="containsText" text="Menor">
      <formula>NOT(ISERROR(SEARCH("Menor",AG15)))</formula>
    </cfRule>
    <cfRule type="containsText" dxfId="1418" priority="468" operator="containsText" text="Bajo">
      <formula>NOT(ISERROR(SEARCH("Bajo",AG15)))</formula>
    </cfRule>
    <cfRule type="containsText" dxfId="1417" priority="469" operator="containsText" text="Moderado">
      <formula>NOT(ISERROR(SEARCH("Moderado",AG15)))</formula>
    </cfRule>
    <cfRule type="containsText" dxfId="1416" priority="470" operator="containsText" text="Extremo">
      <formula>NOT(ISERROR(SEARCH("Extremo",AG15)))</formula>
    </cfRule>
    <cfRule type="containsText" dxfId="1415" priority="471" operator="containsText" text="Baja">
      <formula>NOT(ISERROR(SEARCH("Baja",AG15)))</formula>
    </cfRule>
    <cfRule type="containsText" dxfId="1414" priority="472" operator="containsText" text="Alto">
      <formula>NOT(ISERROR(SEARCH("Alto",AG15)))</formula>
    </cfRule>
  </conditionalFormatting>
  <conditionalFormatting sqref="AE15:AE18">
    <cfRule type="containsText" dxfId="1413" priority="454" operator="containsText" text="Catastrófico">
      <formula>NOT(ISERROR(SEARCH("Catastrófico",AE15)))</formula>
    </cfRule>
    <cfRule type="containsText" dxfId="1412" priority="455" operator="containsText" text="Moderado">
      <formula>NOT(ISERROR(SEARCH("Moderado",AE15)))</formula>
    </cfRule>
    <cfRule type="containsText" dxfId="1411" priority="456" operator="containsText" text="Menor">
      <formula>NOT(ISERROR(SEARCH("Menor",AE15)))</formula>
    </cfRule>
    <cfRule type="containsText" dxfId="1410" priority="457" operator="containsText" text="Leve">
      <formula>NOT(ISERROR(SEARCH("Leve",AE15)))</formula>
    </cfRule>
    <cfRule type="containsText" dxfId="1409" priority="458" operator="containsText" text="Mayor">
      <formula>NOT(ISERROR(SEARCH("Mayor",AE15)))</formula>
    </cfRule>
  </conditionalFormatting>
  <conditionalFormatting sqref="N19 N24">
    <cfRule type="containsText" dxfId="1408" priority="443" operator="containsText" text="Extremo">
      <formula>NOT(ISERROR(SEARCH("Extremo",N19)))</formula>
    </cfRule>
    <cfRule type="containsText" dxfId="1407" priority="444" operator="containsText" text="Alto">
      <formula>NOT(ISERROR(SEARCH("Alto",N19)))</formula>
    </cfRule>
    <cfRule type="containsText" dxfId="1406" priority="445" operator="containsText" text="Bajo">
      <formula>NOT(ISERROR(SEARCH("Bajo",N19)))</formula>
    </cfRule>
    <cfRule type="containsText" dxfId="1405" priority="446" operator="containsText" text="Moderado">
      <formula>NOT(ISERROR(SEARCH("Moderado",N19)))</formula>
    </cfRule>
    <cfRule type="containsText" dxfId="1404" priority="447" operator="containsText" text="Extremo">
      <formula>NOT(ISERROR(SEARCH("Extremo",N19)))</formula>
    </cfRule>
  </conditionalFormatting>
  <conditionalFormatting sqref="I19 I24">
    <cfRule type="containsText" dxfId="1403" priority="414" operator="containsText" text="Muy Baja">
      <formula>NOT(ISERROR(SEARCH("Muy Baja",I19)))</formula>
    </cfRule>
    <cfRule type="containsText" dxfId="1402" priority="415" operator="containsText" text="Baja">
      <formula>NOT(ISERROR(SEARCH("Baja",I19)))</formula>
    </cfRule>
    <cfRule type="containsText" dxfId="1401" priority="417" operator="containsText" text="Muy Alta">
      <formula>NOT(ISERROR(SEARCH("Muy Alta",I19)))</formula>
    </cfRule>
    <cfRule type="containsText" dxfId="1400" priority="418" operator="containsText" text="Alta">
      <formula>NOT(ISERROR(SEARCH("Alta",I19)))</formula>
    </cfRule>
    <cfRule type="containsText" dxfId="1399" priority="419" operator="containsText" text="Media">
      <formula>NOT(ISERROR(SEARCH("Media",I19)))</formula>
    </cfRule>
    <cfRule type="containsText" dxfId="1398" priority="420" operator="containsText" text="Media">
      <formula>NOT(ISERROR(SEARCH("Media",I19)))</formula>
    </cfRule>
    <cfRule type="containsText" dxfId="1397" priority="421" operator="containsText" text="Media">
      <formula>NOT(ISERROR(SEARCH("Media",I19)))</formula>
    </cfRule>
    <cfRule type="containsText" dxfId="1396" priority="422" operator="containsText" text="Muy Baja">
      <formula>NOT(ISERROR(SEARCH("Muy Baja",I19)))</formula>
    </cfRule>
    <cfRule type="containsText" dxfId="1395" priority="423" operator="containsText" text="Baja">
      <formula>NOT(ISERROR(SEARCH("Baja",I19)))</formula>
    </cfRule>
    <cfRule type="containsText" dxfId="1394" priority="424" operator="containsText" text="Muy Baja">
      <formula>NOT(ISERROR(SEARCH("Muy Baja",I19)))</formula>
    </cfRule>
    <cfRule type="containsText" dxfId="1393" priority="425" operator="containsText" text="Muy Baja">
      <formula>NOT(ISERROR(SEARCH("Muy Baja",I19)))</formula>
    </cfRule>
    <cfRule type="containsText" dxfId="1392" priority="426" operator="containsText" text="Muy Baja">
      <formula>NOT(ISERROR(SEARCH("Muy Baja",I19)))</formula>
    </cfRule>
    <cfRule type="containsText" dxfId="1391" priority="427" operator="containsText" text="Muy Baja'Tabla probabilidad'!">
      <formula>NOT(ISERROR(SEARCH("Muy Baja'Tabla probabilidad'!",I19)))</formula>
    </cfRule>
    <cfRule type="containsText" dxfId="1390" priority="428" operator="containsText" text="Muy bajo">
      <formula>NOT(ISERROR(SEARCH("Muy bajo",I19)))</formula>
    </cfRule>
    <cfRule type="containsText" dxfId="1389" priority="429" operator="containsText" text="Alta">
      <formula>NOT(ISERROR(SEARCH("Alta",I19)))</formula>
    </cfRule>
    <cfRule type="containsText" dxfId="1388" priority="430" operator="containsText" text="Media">
      <formula>NOT(ISERROR(SEARCH("Media",I19)))</formula>
    </cfRule>
    <cfRule type="containsText" dxfId="1387" priority="431" operator="containsText" text="Baja">
      <formula>NOT(ISERROR(SEARCH("Baja",I19)))</formula>
    </cfRule>
    <cfRule type="containsText" dxfId="1386" priority="432" operator="containsText" text="Muy baja">
      <formula>NOT(ISERROR(SEARCH("Muy baja",I19)))</formula>
    </cfRule>
    <cfRule type="cellIs" dxfId="1385" priority="435" operator="between">
      <formula>1</formula>
      <formula>2</formula>
    </cfRule>
    <cfRule type="cellIs" dxfId="1384" priority="436" operator="between">
      <formula>0</formula>
      <formula>2</formula>
    </cfRule>
  </conditionalFormatting>
  <conditionalFormatting sqref="I19 I24">
    <cfRule type="containsText" dxfId="1383" priority="416" operator="containsText" text="Muy Alta">
      <formula>NOT(ISERROR(SEARCH("Muy Alta",I19)))</formula>
    </cfRule>
  </conditionalFormatting>
  <conditionalFormatting sqref="Y19:Y23">
    <cfRule type="containsText" dxfId="1382" priority="408" operator="containsText" text="Muy Alta">
      <formula>NOT(ISERROR(SEARCH("Muy Alta",Y19)))</formula>
    </cfRule>
    <cfRule type="containsText" dxfId="1381" priority="409" operator="containsText" text="Alta">
      <formula>NOT(ISERROR(SEARCH("Alta",Y19)))</formula>
    </cfRule>
    <cfRule type="containsText" dxfId="1380" priority="410" operator="containsText" text="Media">
      <formula>NOT(ISERROR(SEARCH("Media",Y19)))</formula>
    </cfRule>
    <cfRule type="containsText" dxfId="1379" priority="411" operator="containsText" text="Muy Baja">
      <formula>NOT(ISERROR(SEARCH("Muy Baja",Y19)))</formula>
    </cfRule>
    <cfRule type="containsText" dxfId="1378" priority="412" operator="containsText" text="Baja">
      <formula>NOT(ISERROR(SEARCH("Baja",Y19)))</formula>
    </cfRule>
    <cfRule type="containsText" dxfId="1377" priority="413" operator="containsText" text="Muy Baja">
      <formula>NOT(ISERROR(SEARCH("Muy Baja",Y19)))</formula>
    </cfRule>
  </conditionalFormatting>
  <conditionalFormatting sqref="AC19:AC23">
    <cfRule type="containsText" dxfId="1376" priority="403" operator="containsText" text="Catastrófico">
      <formula>NOT(ISERROR(SEARCH("Catastrófico",AC19)))</formula>
    </cfRule>
    <cfRule type="containsText" dxfId="1375" priority="404" operator="containsText" text="Mayor">
      <formula>NOT(ISERROR(SEARCH("Mayor",AC19)))</formula>
    </cfRule>
    <cfRule type="containsText" dxfId="1374" priority="405" operator="containsText" text="Moderado">
      <formula>NOT(ISERROR(SEARCH("Moderado",AC19)))</formula>
    </cfRule>
    <cfRule type="containsText" dxfId="1373" priority="406" operator="containsText" text="Menor">
      <formula>NOT(ISERROR(SEARCH("Menor",AC19)))</formula>
    </cfRule>
    <cfRule type="containsText" dxfId="1372" priority="407" operator="containsText" text="Leve">
      <formula>NOT(ISERROR(SEARCH("Leve",AC19)))</formula>
    </cfRule>
  </conditionalFormatting>
  <conditionalFormatting sqref="AG19">
    <cfRule type="containsText" dxfId="1371" priority="394" operator="containsText" text="Extremo">
      <formula>NOT(ISERROR(SEARCH("Extremo",AG19)))</formula>
    </cfRule>
    <cfRule type="containsText" dxfId="1370" priority="395" operator="containsText" text="Alto">
      <formula>NOT(ISERROR(SEARCH("Alto",AG19)))</formula>
    </cfRule>
    <cfRule type="containsText" dxfId="1369" priority="396" operator="containsText" text="Moderado">
      <formula>NOT(ISERROR(SEARCH("Moderado",AG19)))</formula>
    </cfRule>
    <cfRule type="containsText" dxfId="1368" priority="397" operator="containsText" text="Menor">
      <formula>NOT(ISERROR(SEARCH("Menor",AG19)))</formula>
    </cfRule>
    <cfRule type="containsText" dxfId="1367" priority="398" operator="containsText" text="Bajo">
      <formula>NOT(ISERROR(SEARCH("Bajo",AG19)))</formula>
    </cfRule>
    <cfRule type="containsText" dxfId="1366" priority="399" operator="containsText" text="Moderado">
      <formula>NOT(ISERROR(SEARCH("Moderado",AG19)))</formula>
    </cfRule>
    <cfRule type="containsText" dxfId="1365" priority="400" operator="containsText" text="Extremo">
      <formula>NOT(ISERROR(SEARCH("Extremo",AG19)))</formula>
    </cfRule>
    <cfRule type="containsText" dxfId="1364" priority="401" operator="containsText" text="Baja">
      <formula>NOT(ISERROR(SEARCH("Baja",AG19)))</formula>
    </cfRule>
    <cfRule type="containsText" dxfId="1363" priority="402" operator="containsText" text="Alto">
      <formula>NOT(ISERROR(SEARCH("Alto",AG19)))</formula>
    </cfRule>
  </conditionalFormatting>
  <conditionalFormatting sqref="AE19:AE23">
    <cfRule type="containsText" dxfId="1362" priority="384" operator="containsText" text="Catastrófico">
      <formula>NOT(ISERROR(SEARCH("Catastrófico",AE19)))</formula>
    </cfRule>
    <cfRule type="containsText" dxfId="1361" priority="385" operator="containsText" text="Moderado">
      <formula>NOT(ISERROR(SEARCH("Moderado",AE19)))</formula>
    </cfRule>
    <cfRule type="containsText" dxfId="1360" priority="386" operator="containsText" text="Menor">
      <formula>NOT(ISERROR(SEARCH("Menor",AE19)))</formula>
    </cfRule>
    <cfRule type="containsText" dxfId="1359" priority="387" operator="containsText" text="Leve">
      <formula>NOT(ISERROR(SEARCH("Leve",AE19)))</formula>
    </cfRule>
    <cfRule type="containsText" dxfId="1358" priority="388" operator="containsText" text="Mayor">
      <formula>NOT(ISERROR(SEARCH("Mayor",AE19)))</formula>
    </cfRule>
  </conditionalFormatting>
  <conditionalFormatting sqref="Y24:Y28">
    <cfRule type="containsText" dxfId="1357" priority="318" operator="containsText" text="Muy Alta">
      <formula>NOT(ISERROR(SEARCH("Muy Alta",Y24)))</formula>
    </cfRule>
    <cfRule type="containsText" dxfId="1356" priority="319" operator="containsText" text="Alta">
      <formula>NOT(ISERROR(SEARCH("Alta",Y24)))</formula>
    </cfRule>
    <cfRule type="containsText" dxfId="1355" priority="320" operator="containsText" text="Media">
      <formula>NOT(ISERROR(SEARCH("Media",Y24)))</formula>
    </cfRule>
    <cfRule type="containsText" dxfId="1354" priority="321" operator="containsText" text="Muy Baja">
      <formula>NOT(ISERROR(SEARCH("Muy Baja",Y24)))</formula>
    </cfRule>
    <cfRule type="containsText" dxfId="1353" priority="322" operator="containsText" text="Baja">
      <formula>NOT(ISERROR(SEARCH("Baja",Y24)))</formula>
    </cfRule>
    <cfRule type="containsText" dxfId="1352" priority="323" operator="containsText" text="Muy Baja">
      <formula>NOT(ISERROR(SEARCH("Muy Baja",Y24)))</formula>
    </cfRule>
  </conditionalFormatting>
  <conditionalFormatting sqref="AC24:AC28">
    <cfRule type="containsText" dxfId="1351" priority="313" operator="containsText" text="Catastrófico">
      <formula>NOT(ISERROR(SEARCH("Catastrófico",AC24)))</formula>
    </cfRule>
    <cfRule type="containsText" dxfId="1350" priority="314" operator="containsText" text="Mayor">
      <formula>NOT(ISERROR(SEARCH("Mayor",AC24)))</formula>
    </cfRule>
    <cfRule type="containsText" dxfId="1349" priority="315" operator="containsText" text="Moderado">
      <formula>NOT(ISERROR(SEARCH("Moderado",AC24)))</formula>
    </cfRule>
    <cfRule type="containsText" dxfId="1348" priority="316" operator="containsText" text="Menor">
      <formula>NOT(ISERROR(SEARCH("Menor",AC24)))</formula>
    </cfRule>
    <cfRule type="containsText" dxfId="1347" priority="317" operator="containsText" text="Leve">
      <formula>NOT(ISERROR(SEARCH("Leve",AC24)))</formula>
    </cfRule>
  </conditionalFormatting>
  <conditionalFormatting sqref="AG24">
    <cfRule type="containsText" dxfId="1346" priority="304" operator="containsText" text="Extremo">
      <formula>NOT(ISERROR(SEARCH("Extremo",AG24)))</formula>
    </cfRule>
    <cfRule type="containsText" dxfId="1345" priority="305" operator="containsText" text="Alto">
      <formula>NOT(ISERROR(SEARCH("Alto",AG24)))</formula>
    </cfRule>
    <cfRule type="containsText" dxfId="1344" priority="306" operator="containsText" text="Moderado">
      <formula>NOT(ISERROR(SEARCH("Moderado",AG24)))</formula>
    </cfRule>
    <cfRule type="containsText" dxfId="1343" priority="307" operator="containsText" text="Menor">
      <formula>NOT(ISERROR(SEARCH("Menor",AG24)))</formula>
    </cfRule>
    <cfRule type="containsText" dxfId="1342" priority="308" operator="containsText" text="Bajo">
      <formula>NOT(ISERROR(SEARCH("Bajo",AG24)))</formula>
    </cfRule>
    <cfRule type="containsText" dxfId="1341" priority="309" operator="containsText" text="Moderado">
      <formula>NOT(ISERROR(SEARCH("Moderado",AG24)))</formula>
    </cfRule>
    <cfRule type="containsText" dxfId="1340" priority="310" operator="containsText" text="Extremo">
      <formula>NOT(ISERROR(SEARCH("Extremo",AG24)))</formula>
    </cfRule>
    <cfRule type="containsText" dxfId="1339" priority="311" operator="containsText" text="Baja">
      <formula>NOT(ISERROR(SEARCH("Baja",AG24)))</formula>
    </cfRule>
    <cfRule type="containsText" dxfId="1338" priority="312" operator="containsText" text="Alto">
      <formula>NOT(ISERROR(SEARCH("Alto",AG24)))</formula>
    </cfRule>
  </conditionalFormatting>
  <conditionalFormatting sqref="AE24:AE28">
    <cfRule type="containsText" dxfId="1337" priority="294" operator="containsText" text="Catastrófico">
      <formula>NOT(ISERROR(SEARCH("Catastrófico",AE24)))</formula>
    </cfRule>
    <cfRule type="containsText" dxfId="1336" priority="295" operator="containsText" text="Moderado">
      <formula>NOT(ISERROR(SEARCH("Moderado",AE24)))</formula>
    </cfRule>
    <cfRule type="containsText" dxfId="1335" priority="296" operator="containsText" text="Menor">
      <formula>NOT(ISERROR(SEARCH("Menor",AE24)))</formula>
    </cfRule>
    <cfRule type="containsText" dxfId="1334" priority="297" operator="containsText" text="Leve">
      <formula>NOT(ISERROR(SEARCH("Leve",AE24)))</formula>
    </cfRule>
    <cfRule type="containsText" dxfId="1333" priority="298" operator="containsText" text="Mayor">
      <formula>NOT(ISERROR(SEARCH("Mayor",AE24)))</formula>
    </cfRule>
  </conditionalFormatting>
  <conditionalFormatting sqref="B10">
    <cfRule type="containsText" dxfId="1332" priority="7" operator="containsText" text="3- Moderado">
      <formula>NOT(ISERROR(SEARCH("3- Moderado",B10)))</formula>
    </cfRule>
    <cfRule type="containsText" dxfId="1331" priority="8" operator="containsText" text="6- Moderado">
      <formula>NOT(ISERROR(SEARCH("6- Moderado",B10)))</formula>
    </cfRule>
    <cfRule type="containsText" dxfId="1330" priority="9" operator="containsText" text="4- Moderado">
      <formula>NOT(ISERROR(SEARCH("4- Moderado",B10)))</formula>
    </cfRule>
    <cfRule type="containsText" dxfId="1329" priority="10" operator="containsText" text="3- Bajo">
      <formula>NOT(ISERROR(SEARCH("3- Bajo",B10)))</formula>
    </cfRule>
    <cfRule type="containsText" dxfId="1328" priority="11" operator="containsText" text="4- Bajo">
      <formula>NOT(ISERROR(SEARCH("4- Bajo",B10)))</formula>
    </cfRule>
    <cfRule type="containsText" dxfId="1327" priority="12" operator="containsText" text="1- Bajo">
      <formula>NOT(ISERROR(SEARCH("1- Bajo",B10)))</formula>
    </cfRule>
  </conditionalFormatting>
  <dataValidations count="1">
    <dataValidation allowBlank="1" showInputMessage="1" showErrorMessage="1" prompt="Enunciar cuál es el control" sqref="P10:P11 P13:P1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xm:sqref>
        </x14:conditionalFormatting>
        <x14:conditionalFormatting xmlns:xm="http://schemas.microsoft.com/office/excel/2006/main">
          <x14:cfRule type="containsText" priority="433" operator="containsText" id="{DF7D542B-1BF1-4317-8F9F-9E217298398A}">
            <xm:f>NOT(ISERROR(SEARCH('Tabla probabilidad'!$B$5,I19)))</xm:f>
            <xm:f>'Tabla probabilidad'!$B$5</xm:f>
            <x14:dxf>
              <font>
                <color rgb="FF006100"/>
              </font>
              <fill>
                <patternFill>
                  <bgColor rgb="FFC6EFCE"/>
                </patternFill>
              </fill>
            </x14:dxf>
          </x14:cfRule>
          <x14:cfRule type="containsText" priority="434" operator="containsText" id="{588CF624-76F0-4DA9-B250-68F531E8679C}">
            <xm:f>NOT(ISERROR(SEARCH('Tabla probabilidad'!$B$5,I19)))</xm:f>
            <xm:f>'Tabla probabilidad'!$B$5</xm:f>
            <x14:dxf>
              <font>
                <color rgb="FF9C0006"/>
              </font>
              <fill>
                <patternFill>
                  <bgColor rgb="FFFFC7CE"/>
                </patternFill>
              </fill>
            </x14:dxf>
          </x14:cfRule>
          <xm:sqref>I19 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AN19 AN24</xm:sqref>
        </x14:dataValidation>
        <x14:dataValidation type="list" allowBlank="1" showInputMessage="1" showErrorMessage="1" xr:uid="{00000000-0002-0000-0400-000002000000}">
          <x14:formula1>
            <xm:f>LISTA!$K$3:$K$6</xm:f>
          </x14:formula1>
          <xm:sqref>AH10 AH13 AH15 AH19 AH24</xm:sqref>
        </x14:dataValidation>
        <x14:dataValidation type="list" allowBlank="1" showInputMessage="1" showErrorMessage="1" xr:uid="{00000000-0002-0000-0400-000003000000}">
          <x14:formula1>
            <xm:f>LISTA!$C$3:$C$10</xm:f>
          </x14:formula1>
          <xm:sqref>G10 G13 G15 G19:G28</xm:sqref>
        </x14:dataValidation>
        <x14:dataValidation type="list" allowBlank="1" showInputMessage="1" showErrorMessage="1" xr:uid="{00000000-0002-0000-0400-000004000000}">
          <x14:formula1>
            <xm:f>LISTA!$D$3:$D$31</xm:f>
          </x14:formula1>
          <xm:sqref>K10 K13 K15 K19:K28</xm:sqref>
        </x14:dataValidation>
        <x14:dataValidation type="list" allowBlank="1" showInputMessage="1" showErrorMessage="1" xr:uid="{00000000-0002-0000-0400-000005000000}">
          <x14:formula1>
            <xm:f>LISTA!$B$3:$B$9</xm:f>
          </x14:formula1>
          <xm:sqref>C10 C13 C15 C19:C28</xm:sqref>
        </x14:dataValidation>
        <x14:dataValidation type="list" allowBlank="1" showInputMessage="1" showErrorMessage="1" xr:uid="{00000000-0002-0000-0400-000006000000}">
          <x14:formula1>
            <xm:f>LISTA!$E$3:$E$5</xm:f>
          </x14:formula1>
          <xm:sqref>R10:R28</xm:sqref>
        </x14:dataValidation>
        <x14:dataValidation type="list" allowBlank="1" showInputMessage="1" showErrorMessage="1" xr:uid="{00000000-0002-0000-0400-000007000000}">
          <x14:formula1>
            <xm:f>LISTA!$F$3:$F$4</xm:f>
          </x14:formula1>
          <xm:sqref>S10:S28</xm:sqref>
        </x14:dataValidation>
        <x14:dataValidation type="list" allowBlank="1" showInputMessage="1" showErrorMessage="1" xr:uid="{00000000-0002-0000-0400-000008000000}">
          <x14:formula1>
            <xm:f>LISTA!$G$3:$G$4</xm:f>
          </x14:formula1>
          <xm:sqref>U10:U28</xm:sqref>
        </x14:dataValidation>
        <x14:dataValidation type="list" allowBlank="1" showInputMessage="1" showErrorMessage="1" xr:uid="{00000000-0002-0000-0400-000009000000}">
          <x14:formula1>
            <xm:f>LISTA!$H$3:$H$4</xm:f>
          </x14:formula1>
          <xm:sqref>V10:V28</xm:sqref>
        </x14:dataValidation>
        <x14:dataValidation type="list" allowBlank="1" showInputMessage="1" showErrorMessage="1" xr:uid="{00000000-0002-0000-0400-00000A000000}">
          <x14:formula1>
            <xm:f>LISTA!$I$3:$I$4</xm:f>
          </x14:formula1>
          <xm:sqref>W10:W28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25" sqref="C25"/>
    </sheetView>
  </sheetViews>
  <sheetFormatPr baseColWidth="10" defaultColWidth="11.42578125" defaultRowHeight="15" x14ac:dyDescent="0.25"/>
  <cols>
    <col min="1" max="1" width="27.42578125" style="7" customWidth="1"/>
    <col min="2" max="2" width="27" style="7" customWidth="1"/>
    <col min="3" max="3" width="36.85546875" style="7" customWidth="1"/>
    <col min="4" max="4" width="34.28515625" style="7" customWidth="1"/>
    <col min="5" max="5" width="32.710937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9" t="s">
        <v>12</v>
      </c>
      <c r="B3" s="409"/>
      <c r="C3" s="409"/>
      <c r="D3" s="409"/>
      <c r="E3" s="409"/>
      <c r="F3" s="409"/>
      <c r="G3" s="409"/>
      <c r="H3" s="409"/>
    </row>
    <row r="4" spans="1:9" x14ac:dyDescent="0.25">
      <c r="A4" s="409"/>
      <c r="B4" s="409"/>
      <c r="C4" s="409"/>
      <c r="D4" s="409"/>
      <c r="E4" s="409"/>
      <c r="F4" s="409"/>
      <c r="G4" s="409"/>
      <c r="H4" s="409"/>
    </row>
    <row r="5" spans="1:9" ht="34.5" thickBot="1" x14ac:dyDescent="0.3">
      <c r="A5" s="19"/>
      <c r="B5" s="19"/>
      <c r="C5" s="19"/>
      <c r="D5" s="19"/>
      <c r="E5" s="19"/>
      <c r="F5" s="19"/>
      <c r="G5" s="19"/>
      <c r="H5" s="19"/>
    </row>
    <row r="6" spans="1:9" ht="71.25" customHeight="1" thickBot="1" x14ac:dyDescent="0.3">
      <c r="A6" s="410" t="s">
        <v>12</v>
      </c>
      <c r="B6" s="76" t="s">
        <v>93</v>
      </c>
      <c r="C6" s="76" t="s">
        <v>94</v>
      </c>
      <c r="D6" s="77" t="s">
        <v>95</v>
      </c>
      <c r="E6" s="77" t="s">
        <v>96</v>
      </c>
      <c r="F6" s="77" t="s">
        <v>97</v>
      </c>
      <c r="G6" s="144" t="s">
        <v>98</v>
      </c>
      <c r="H6" s="76" t="s">
        <v>99</v>
      </c>
      <c r="I6" s="76" t="s">
        <v>352</v>
      </c>
    </row>
    <row r="7" spans="1:9" ht="265.5" customHeight="1" thickBot="1" x14ac:dyDescent="0.3">
      <c r="A7" s="411"/>
      <c r="B7" s="20" t="s">
        <v>100</v>
      </c>
      <c r="C7" s="20" t="s">
        <v>101</v>
      </c>
      <c r="D7" s="20" t="s">
        <v>102</v>
      </c>
      <c r="E7" s="20" t="s">
        <v>103</v>
      </c>
      <c r="F7" s="20" t="s">
        <v>104</v>
      </c>
      <c r="G7" s="21" t="s">
        <v>105</v>
      </c>
      <c r="H7" s="172" t="s">
        <v>106</v>
      </c>
      <c r="I7" s="172"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24" sqref="C24"/>
    </sheetView>
  </sheetViews>
  <sheetFormatPr baseColWidth="10" defaultRowHeight="15" x14ac:dyDescent="0.25"/>
  <cols>
    <col min="2" max="2" width="24.140625" customWidth="1"/>
    <col min="3" max="3" width="75.7109375" customWidth="1"/>
    <col min="4" max="4" width="29.85546875" customWidth="1"/>
    <col min="32" max="137" width="11.42578125" style="112"/>
  </cols>
  <sheetData>
    <row r="1" spans="1:31" s="112" customFormat="1" x14ac:dyDescent="0.25"/>
    <row r="2" spans="1:31" ht="23.25" x14ac:dyDescent="0.25">
      <c r="A2" s="7"/>
      <c r="B2" s="412" t="s">
        <v>107</v>
      </c>
      <c r="C2" s="412"/>
      <c r="D2" s="41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4" t="s">
        <v>108</v>
      </c>
      <c r="D4" s="11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5" t="s">
        <v>110</v>
      </c>
      <c r="C5" s="116" t="s">
        <v>376</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8" t="s">
        <v>111</v>
      </c>
      <c r="C6" s="119" t="s">
        <v>112</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1" t="s">
        <v>113</v>
      </c>
      <c r="C7" s="119" t="s">
        <v>114</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2" t="s">
        <v>115</v>
      </c>
      <c r="C8" s="119" t="s">
        <v>116</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3" t="s">
        <v>117</v>
      </c>
      <c r="C9" s="119" t="s">
        <v>118</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2" customFormat="1" x14ac:dyDescent="0.25"/>
    <row r="35" spans="1:31" s="112" customFormat="1" x14ac:dyDescent="0.25"/>
    <row r="36" spans="1:31" s="112" customFormat="1" x14ac:dyDescent="0.25"/>
    <row r="37" spans="1:31" s="112" customFormat="1" x14ac:dyDescent="0.25"/>
    <row r="38" spans="1:31" s="112" customFormat="1" x14ac:dyDescent="0.25"/>
    <row r="39" spans="1:31" s="112" customFormat="1" x14ac:dyDescent="0.25"/>
    <row r="40" spans="1:31" s="112" customFormat="1" x14ac:dyDescent="0.25"/>
    <row r="41" spans="1:31" s="112" customFormat="1" x14ac:dyDescent="0.25"/>
    <row r="42" spans="1:31" s="112" customFormat="1" x14ac:dyDescent="0.25"/>
    <row r="43" spans="1:31" s="112" customFormat="1" x14ac:dyDescent="0.25"/>
    <row r="44" spans="1:31" s="112" customFormat="1" x14ac:dyDescent="0.25"/>
    <row r="45" spans="1:31" s="112" customFormat="1" x14ac:dyDescent="0.25"/>
    <row r="46" spans="1:31" s="112" customFormat="1" x14ac:dyDescent="0.25"/>
    <row r="47" spans="1:31" s="112" customFormat="1" x14ac:dyDescent="0.25"/>
    <row r="48" spans="1:31" s="112" customFormat="1" x14ac:dyDescent="0.25"/>
    <row r="49" s="112" customFormat="1" x14ac:dyDescent="0.25"/>
    <row r="50" s="112" customFormat="1" x14ac:dyDescent="0.25"/>
    <row r="51" s="112" customFormat="1" x14ac:dyDescent="0.25"/>
    <row r="52" s="112" customFormat="1" x14ac:dyDescent="0.25"/>
    <row r="53" s="112" customFormat="1" x14ac:dyDescent="0.25"/>
    <row r="54" s="112" customFormat="1" x14ac:dyDescent="0.25"/>
    <row r="55" s="112" customFormat="1" x14ac:dyDescent="0.25"/>
    <row r="56" s="112" customFormat="1" x14ac:dyDescent="0.25"/>
    <row r="57" s="112" customFormat="1" x14ac:dyDescent="0.25"/>
    <row r="58" s="112" customFormat="1" x14ac:dyDescent="0.25"/>
    <row r="59" s="112" customFormat="1" x14ac:dyDescent="0.25"/>
    <row r="60" s="112" customFormat="1" x14ac:dyDescent="0.25"/>
    <row r="61" s="112" customFormat="1" x14ac:dyDescent="0.25"/>
    <row r="62" s="112" customFormat="1" x14ac:dyDescent="0.25"/>
    <row r="63" s="112" customFormat="1" x14ac:dyDescent="0.25"/>
    <row r="64" s="112" customFormat="1" x14ac:dyDescent="0.25"/>
    <row r="65" s="112" customFormat="1" x14ac:dyDescent="0.25"/>
    <row r="66" s="112" customFormat="1" x14ac:dyDescent="0.25"/>
    <row r="67" s="112" customFormat="1" x14ac:dyDescent="0.25"/>
    <row r="68" s="112" customFormat="1" x14ac:dyDescent="0.25"/>
    <row r="69" s="112" customFormat="1" x14ac:dyDescent="0.25"/>
    <row r="70" s="112" customFormat="1" x14ac:dyDescent="0.25"/>
    <row r="71" s="112" customFormat="1" x14ac:dyDescent="0.25"/>
    <row r="72" s="112" customFormat="1" x14ac:dyDescent="0.25"/>
    <row r="73" s="112" customFormat="1" x14ac:dyDescent="0.25"/>
    <row r="74" s="112" customFormat="1" x14ac:dyDescent="0.25"/>
    <row r="75" s="112" customFormat="1" x14ac:dyDescent="0.25"/>
    <row r="76" s="112" customFormat="1" x14ac:dyDescent="0.25"/>
    <row r="77" s="112" customFormat="1" x14ac:dyDescent="0.25"/>
    <row r="78" s="112" customFormat="1" x14ac:dyDescent="0.25"/>
    <row r="79" s="112" customFormat="1" x14ac:dyDescent="0.25"/>
    <row r="80" s="112" customFormat="1" x14ac:dyDescent="0.25"/>
    <row r="81" s="112" customFormat="1" x14ac:dyDescent="0.25"/>
    <row r="82" s="112" customFormat="1" x14ac:dyDescent="0.25"/>
    <row r="83" s="112" customFormat="1" x14ac:dyDescent="0.25"/>
    <row r="84" s="112" customFormat="1" x14ac:dyDescent="0.25"/>
    <row r="85" s="112" customFormat="1" x14ac:dyDescent="0.25"/>
    <row r="86" s="112" customFormat="1" x14ac:dyDescent="0.25"/>
    <row r="87" s="112" customFormat="1" x14ac:dyDescent="0.25"/>
    <row r="88" s="112" customFormat="1" x14ac:dyDescent="0.25"/>
    <row r="89" s="112" customFormat="1" x14ac:dyDescent="0.25"/>
    <row r="90" s="112" customFormat="1" x14ac:dyDescent="0.25"/>
    <row r="91" s="112" customFormat="1" x14ac:dyDescent="0.25"/>
    <row r="92" s="112" customFormat="1" x14ac:dyDescent="0.25"/>
    <row r="93" s="112" customFormat="1" x14ac:dyDescent="0.25"/>
    <row r="94" s="112" customFormat="1" x14ac:dyDescent="0.25"/>
    <row r="95" s="112" customFormat="1" x14ac:dyDescent="0.25"/>
    <row r="96" s="112" customFormat="1" x14ac:dyDescent="0.25"/>
    <row r="97" s="112" customFormat="1" x14ac:dyDescent="0.25"/>
    <row r="98" s="112" customFormat="1" x14ac:dyDescent="0.25"/>
    <row r="99" s="112" customFormat="1" x14ac:dyDescent="0.25"/>
    <row r="100" s="112" customFormat="1" x14ac:dyDescent="0.25"/>
    <row r="101" s="112" customFormat="1" x14ac:dyDescent="0.25"/>
    <row r="102" s="112" customFormat="1" x14ac:dyDescent="0.25"/>
    <row r="103" s="112" customFormat="1" x14ac:dyDescent="0.25"/>
    <row r="104" s="112" customFormat="1" x14ac:dyDescent="0.25"/>
    <row r="105" s="112" customFormat="1" x14ac:dyDescent="0.25"/>
    <row r="106" s="112" customFormat="1" x14ac:dyDescent="0.25"/>
    <row r="107" s="112" customFormat="1" x14ac:dyDescent="0.25"/>
    <row r="108" s="112" customFormat="1" x14ac:dyDescent="0.25"/>
    <row r="109" s="112" customFormat="1" x14ac:dyDescent="0.25"/>
    <row r="110" s="112" customFormat="1" x14ac:dyDescent="0.25"/>
    <row r="111" s="112" customFormat="1" x14ac:dyDescent="0.25"/>
    <row r="112" s="112" customFormat="1" x14ac:dyDescent="0.25"/>
    <row r="113" s="112" customFormat="1" x14ac:dyDescent="0.25"/>
    <row r="114" s="112" customFormat="1" x14ac:dyDescent="0.25"/>
    <row r="115" s="112" customFormat="1" x14ac:dyDescent="0.25"/>
    <row r="116" s="112" customFormat="1" x14ac:dyDescent="0.25"/>
    <row r="117" s="112" customFormat="1" x14ac:dyDescent="0.25"/>
    <row r="118" s="112" customFormat="1" x14ac:dyDescent="0.25"/>
    <row r="119" s="112" customFormat="1" x14ac:dyDescent="0.25"/>
    <row r="120" s="112" customFormat="1" x14ac:dyDescent="0.25"/>
    <row r="121" s="112" customFormat="1" x14ac:dyDescent="0.25"/>
    <row r="122" s="112" customFormat="1" x14ac:dyDescent="0.25"/>
    <row r="123" s="112" customFormat="1" x14ac:dyDescent="0.25"/>
    <row r="124" s="112" customFormat="1" x14ac:dyDescent="0.25"/>
    <row r="125" s="112" customFormat="1" x14ac:dyDescent="0.25"/>
    <row r="126" s="112" customFormat="1" x14ac:dyDescent="0.25"/>
    <row r="127" s="112" customFormat="1" x14ac:dyDescent="0.25"/>
    <row r="128" s="112" customFormat="1" x14ac:dyDescent="0.25"/>
    <row r="129" s="112" customFormat="1" x14ac:dyDescent="0.25"/>
    <row r="130" s="112" customFormat="1" x14ac:dyDescent="0.25"/>
    <row r="131" s="112" customFormat="1" x14ac:dyDescent="0.25"/>
    <row r="132" s="112" customFormat="1" x14ac:dyDescent="0.25"/>
    <row r="133" s="112" customFormat="1" x14ac:dyDescent="0.25"/>
    <row r="134" s="112" customFormat="1" x14ac:dyDescent="0.25"/>
    <row r="135" s="112" customFormat="1" x14ac:dyDescent="0.25"/>
    <row r="136" s="112" customFormat="1" x14ac:dyDescent="0.25"/>
    <row r="137" s="112" customFormat="1" x14ac:dyDescent="0.25"/>
    <row r="138" s="112" customFormat="1" x14ac:dyDescent="0.25"/>
    <row r="139" s="112" customFormat="1" x14ac:dyDescent="0.25"/>
    <row r="140" s="112" customFormat="1" x14ac:dyDescent="0.25"/>
    <row r="141" s="112" customFormat="1" x14ac:dyDescent="0.25"/>
    <row r="142" s="112" customFormat="1" x14ac:dyDescent="0.25"/>
    <row r="143" s="112" customFormat="1" x14ac:dyDescent="0.25"/>
    <row r="144" s="112" customFormat="1" x14ac:dyDescent="0.25"/>
    <row r="145" s="112" customFormat="1" x14ac:dyDescent="0.25"/>
    <row r="146" s="112" customFormat="1" x14ac:dyDescent="0.25"/>
    <row r="147" s="112" customFormat="1" x14ac:dyDescent="0.25"/>
    <row r="148" s="112" customFormat="1" x14ac:dyDescent="0.25"/>
    <row r="149" s="112" customFormat="1" x14ac:dyDescent="0.25"/>
    <row r="150" s="112" customFormat="1" x14ac:dyDescent="0.25"/>
    <row r="151" s="112" customFormat="1" x14ac:dyDescent="0.25"/>
    <row r="152" s="112" customFormat="1" x14ac:dyDescent="0.25"/>
    <row r="153" s="112" customFormat="1" x14ac:dyDescent="0.25"/>
    <row r="154" s="112" customFormat="1" x14ac:dyDescent="0.25"/>
    <row r="155" s="112" customFormat="1" x14ac:dyDescent="0.25"/>
    <row r="156" s="112" customFormat="1" x14ac:dyDescent="0.25"/>
    <row r="157" s="112" customFormat="1" x14ac:dyDescent="0.25"/>
    <row r="158" s="112" customFormat="1" x14ac:dyDescent="0.25"/>
    <row r="159" s="112" customFormat="1" x14ac:dyDescent="0.25"/>
    <row r="160" s="112" customFormat="1" x14ac:dyDescent="0.25"/>
    <row r="161" s="112" customFormat="1" x14ac:dyDescent="0.25"/>
    <row r="162" s="112" customFormat="1" x14ac:dyDescent="0.25"/>
    <row r="163" s="112" customFormat="1" x14ac:dyDescent="0.25"/>
    <row r="164" s="112" customFormat="1" x14ac:dyDescent="0.25"/>
    <row r="165" s="112" customFormat="1" x14ac:dyDescent="0.25"/>
    <row r="166" s="112" customFormat="1" x14ac:dyDescent="0.25"/>
    <row r="167" s="112" customFormat="1" x14ac:dyDescent="0.25"/>
    <row r="168" s="112" customFormat="1" x14ac:dyDescent="0.25"/>
    <row r="169" s="112" customFormat="1" x14ac:dyDescent="0.25"/>
    <row r="170" s="112" customFormat="1" x14ac:dyDescent="0.25"/>
    <row r="171" s="112" customFormat="1" x14ac:dyDescent="0.25"/>
    <row r="172" s="112" customFormat="1" x14ac:dyDescent="0.25"/>
    <row r="173" s="112" customFormat="1" x14ac:dyDescent="0.25"/>
    <row r="174" s="112" customFormat="1" x14ac:dyDescent="0.25"/>
    <row r="175" s="112" customFormat="1" x14ac:dyDescent="0.25"/>
    <row r="176" s="112" customFormat="1" x14ac:dyDescent="0.25"/>
    <row r="177" s="112" customFormat="1" x14ac:dyDescent="0.25"/>
    <row r="178" s="112" customFormat="1" x14ac:dyDescent="0.25"/>
    <row r="179" s="112" customFormat="1" x14ac:dyDescent="0.25"/>
    <row r="180" s="112" customFormat="1" x14ac:dyDescent="0.25"/>
    <row r="181" s="112" customFormat="1" x14ac:dyDescent="0.25"/>
    <row r="182" s="112" customFormat="1" x14ac:dyDescent="0.25"/>
    <row r="183" s="112" customFormat="1" x14ac:dyDescent="0.25"/>
    <row r="184" s="112" customFormat="1" x14ac:dyDescent="0.25"/>
    <row r="185" s="112" customFormat="1" x14ac:dyDescent="0.25"/>
    <row r="186" s="112" customFormat="1" x14ac:dyDescent="0.25"/>
    <row r="187" s="112" customFormat="1" x14ac:dyDescent="0.25"/>
    <row r="188" s="112" customFormat="1" x14ac:dyDescent="0.25"/>
    <row r="189" s="112" customFormat="1" x14ac:dyDescent="0.25"/>
    <row r="190" s="112" customFormat="1" x14ac:dyDescent="0.25"/>
    <row r="191" s="112" customFormat="1" x14ac:dyDescent="0.25"/>
    <row r="192" s="112" customFormat="1" x14ac:dyDescent="0.25"/>
    <row r="193" s="112" customFormat="1" x14ac:dyDescent="0.25"/>
    <row r="194" s="112" customFormat="1" x14ac:dyDescent="0.25"/>
    <row r="195" s="112" customFormat="1" x14ac:dyDescent="0.25"/>
    <row r="196" s="112" customFormat="1" x14ac:dyDescent="0.25"/>
    <row r="197" s="112" customFormat="1" x14ac:dyDescent="0.25"/>
    <row r="198" s="112" customFormat="1" x14ac:dyDescent="0.25"/>
    <row r="199" s="112" customFormat="1" x14ac:dyDescent="0.25"/>
    <row r="200" s="112" customFormat="1" x14ac:dyDescent="0.25"/>
    <row r="201" s="112" customFormat="1" x14ac:dyDescent="0.25"/>
    <row r="202" s="112" customFormat="1" x14ac:dyDescent="0.25"/>
    <row r="203" s="112" customFormat="1" x14ac:dyDescent="0.25"/>
    <row r="204" s="112" customFormat="1" x14ac:dyDescent="0.25"/>
    <row r="205" s="112" customFormat="1" x14ac:dyDescent="0.25"/>
    <row r="206" s="112" customFormat="1" x14ac:dyDescent="0.25"/>
    <row r="207" s="112" customFormat="1" x14ac:dyDescent="0.25"/>
    <row r="208" s="112" customFormat="1" x14ac:dyDescent="0.25"/>
    <row r="209" s="112" customFormat="1" x14ac:dyDescent="0.25"/>
    <row r="210" s="112" customFormat="1" x14ac:dyDescent="0.25"/>
    <row r="211" s="112" customFormat="1" x14ac:dyDescent="0.25"/>
    <row r="212" s="112" customFormat="1" x14ac:dyDescent="0.25"/>
    <row r="213" s="112" customFormat="1" x14ac:dyDescent="0.25"/>
    <row r="214" s="112" customFormat="1" x14ac:dyDescent="0.25"/>
    <row r="215" s="112" customFormat="1" x14ac:dyDescent="0.25"/>
    <row r="216" s="112" customFormat="1" x14ac:dyDescent="0.25"/>
    <row r="217" s="112" customFormat="1" x14ac:dyDescent="0.25"/>
    <row r="218" s="112" customFormat="1" x14ac:dyDescent="0.25"/>
    <row r="219" s="112" customFormat="1" x14ac:dyDescent="0.25"/>
    <row r="220" s="112" customFormat="1" x14ac:dyDescent="0.25"/>
    <row r="221" s="112" customFormat="1" x14ac:dyDescent="0.25"/>
    <row r="222" s="112" customFormat="1" x14ac:dyDescent="0.25"/>
    <row r="223" s="112" customFormat="1" x14ac:dyDescent="0.25"/>
    <row r="224" s="112" customFormat="1" x14ac:dyDescent="0.25"/>
    <row r="225" s="112" customFormat="1" x14ac:dyDescent="0.25"/>
    <row r="226" s="112" customFormat="1" x14ac:dyDescent="0.25"/>
    <row r="227" s="112" customFormat="1" x14ac:dyDescent="0.25"/>
    <row r="228" s="112" customFormat="1" x14ac:dyDescent="0.25"/>
    <row r="229" s="112" customFormat="1" x14ac:dyDescent="0.25"/>
    <row r="230" s="112" customFormat="1" x14ac:dyDescent="0.25"/>
    <row r="231" s="112" customFormat="1" x14ac:dyDescent="0.25"/>
    <row r="232" s="112" customFormat="1" x14ac:dyDescent="0.25"/>
    <row r="233" s="112" customFormat="1" x14ac:dyDescent="0.25"/>
    <row r="234" s="112" customFormat="1" x14ac:dyDescent="0.25"/>
    <row r="235" s="112" customFormat="1" x14ac:dyDescent="0.25"/>
    <row r="236" s="112" customFormat="1" x14ac:dyDescent="0.25"/>
    <row r="237" s="112" customFormat="1" x14ac:dyDescent="0.25"/>
    <row r="238" s="112" customFormat="1" x14ac:dyDescent="0.25"/>
    <row r="239" s="112" customFormat="1" x14ac:dyDescent="0.25"/>
    <row r="240" s="112" customFormat="1" x14ac:dyDescent="0.25"/>
    <row r="241" s="112" customFormat="1" x14ac:dyDescent="0.25"/>
    <row r="242" s="112" customFormat="1" x14ac:dyDescent="0.25"/>
    <row r="243" s="112" customFormat="1" x14ac:dyDescent="0.25"/>
    <row r="244" s="112" customFormat="1" x14ac:dyDescent="0.25"/>
    <row r="245" s="112" customFormat="1" x14ac:dyDescent="0.25"/>
    <row r="246" s="112" customFormat="1" x14ac:dyDescent="0.25"/>
    <row r="247" s="112" customFormat="1" x14ac:dyDescent="0.25"/>
    <row r="248" s="112" customFormat="1" x14ac:dyDescent="0.25"/>
    <row r="249" s="112" customFormat="1" x14ac:dyDescent="0.25"/>
    <row r="250" s="112" customFormat="1" x14ac:dyDescent="0.25"/>
    <row r="251" s="112" customFormat="1" x14ac:dyDescent="0.25"/>
    <row r="252" s="112" customFormat="1" x14ac:dyDescent="0.25"/>
    <row r="253" s="112" customFormat="1" x14ac:dyDescent="0.25"/>
    <row r="254" s="112" customFormat="1" x14ac:dyDescent="0.25"/>
    <row r="255" s="112" customFormat="1" x14ac:dyDescent="0.25"/>
    <row r="256" s="112" customFormat="1" x14ac:dyDescent="0.25"/>
    <row r="257" s="112" customFormat="1" x14ac:dyDescent="0.25"/>
    <row r="258" s="112" customFormat="1" x14ac:dyDescent="0.25"/>
    <row r="259" s="112" customFormat="1" x14ac:dyDescent="0.25"/>
    <row r="260" s="112" customFormat="1" x14ac:dyDescent="0.25"/>
    <row r="261" s="112" customFormat="1" x14ac:dyDescent="0.25"/>
    <row r="262" s="112" customFormat="1" x14ac:dyDescent="0.25"/>
    <row r="263" s="112" customFormat="1" x14ac:dyDescent="0.25"/>
    <row r="264" s="112" customFormat="1" x14ac:dyDescent="0.25"/>
    <row r="265" s="112" customFormat="1" x14ac:dyDescent="0.25"/>
    <row r="266" s="112" customFormat="1" x14ac:dyDescent="0.25"/>
    <row r="267" s="112" customFormat="1" x14ac:dyDescent="0.25"/>
    <row r="268" s="112" customFormat="1" x14ac:dyDescent="0.25"/>
    <row r="269" s="112" customFormat="1" x14ac:dyDescent="0.25"/>
    <row r="270" s="112" customFormat="1" x14ac:dyDescent="0.25"/>
    <row r="271" s="112" customFormat="1" x14ac:dyDescent="0.25"/>
    <row r="272" s="112" customFormat="1" x14ac:dyDescent="0.25"/>
    <row r="273" s="112" customFormat="1" x14ac:dyDescent="0.25"/>
    <row r="274" s="112" customFormat="1" x14ac:dyDescent="0.25"/>
    <row r="275" s="112" customFormat="1" x14ac:dyDescent="0.25"/>
    <row r="276" s="112" customFormat="1" x14ac:dyDescent="0.25"/>
    <row r="277" s="112" customFormat="1" x14ac:dyDescent="0.25"/>
    <row r="278" s="112" customFormat="1" x14ac:dyDescent="0.25"/>
    <row r="279" s="112" customFormat="1" x14ac:dyDescent="0.25"/>
    <row r="280" s="112" customFormat="1" x14ac:dyDescent="0.25"/>
    <row r="281" s="112" customFormat="1" x14ac:dyDescent="0.25"/>
    <row r="282" s="112" customFormat="1" x14ac:dyDescent="0.25"/>
    <row r="283" s="112" customFormat="1" x14ac:dyDescent="0.25"/>
    <row r="284" s="112" customFormat="1" x14ac:dyDescent="0.25"/>
    <row r="285" s="112" customFormat="1" x14ac:dyDescent="0.25"/>
    <row r="286" s="112" customFormat="1" x14ac:dyDescent="0.25"/>
    <row r="287" s="112" customFormat="1" x14ac:dyDescent="0.25"/>
    <row r="288" s="112" customFormat="1" x14ac:dyDescent="0.25"/>
    <row r="289" s="112" customFormat="1" x14ac:dyDescent="0.25"/>
    <row r="290" s="112" customFormat="1" x14ac:dyDescent="0.25"/>
    <row r="291" s="112" customFormat="1" x14ac:dyDescent="0.25"/>
    <row r="292" s="112" customFormat="1" x14ac:dyDescent="0.25"/>
    <row r="293" s="112" customFormat="1" x14ac:dyDescent="0.25"/>
    <row r="294" s="112" customFormat="1" x14ac:dyDescent="0.25"/>
    <row r="295" s="112" customFormat="1" x14ac:dyDescent="0.25"/>
    <row r="296" s="112" customFormat="1" x14ac:dyDescent="0.25"/>
    <row r="297" s="112" customFormat="1" x14ac:dyDescent="0.25"/>
    <row r="298" s="112" customFormat="1" x14ac:dyDescent="0.25"/>
    <row r="299" s="112" customFormat="1" x14ac:dyDescent="0.25"/>
    <row r="300" s="112" customFormat="1" x14ac:dyDescent="0.25"/>
    <row r="301" s="112" customFormat="1" x14ac:dyDescent="0.25"/>
    <row r="302" s="112" customFormat="1" x14ac:dyDescent="0.25"/>
    <row r="303" s="112" customFormat="1" x14ac:dyDescent="0.25"/>
    <row r="304" s="112" customFormat="1" x14ac:dyDescent="0.25"/>
    <row r="305" s="112" customFormat="1" x14ac:dyDescent="0.25"/>
    <row r="306" s="112" customFormat="1" x14ac:dyDescent="0.25"/>
    <row r="307" s="112" customFormat="1" x14ac:dyDescent="0.25"/>
    <row r="308" s="112" customFormat="1" x14ac:dyDescent="0.25"/>
    <row r="309" s="112" customFormat="1" x14ac:dyDescent="0.25"/>
    <row r="310" s="112" customFormat="1" x14ac:dyDescent="0.25"/>
    <row r="311" s="112" customFormat="1" x14ac:dyDescent="0.25"/>
    <row r="312" s="112" customFormat="1" x14ac:dyDescent="0.25"/>
    <row r="313" s="112" customFormat="1" x14ac:dyDescent="0.25"/>
    <row r="314" s="112" customFormat="1" x14ac:dyDescent="0.25"/>
    <row r="315" s="112" customFormat="1" x14ac:dyDescent="0.25"/>
    <row r="316" s="112" customFormat="1" x14ac:dyDescent="0.25"/>
    <row r="317" s="112" customFormat="1" x14ac:dyDescent="0.25"/>
    <row r="318" s="112" customFormat="1" x14ac:dyDescent="0.25"/>
    <row r="319" s="112" customFormat="1" x14ac:dyDescent="0.25"/>
    <row r="320" s="112" customFormat="1" x14ac:dyDescent="0.25"/>
    <row r="321" s="112" customFormat="1" x14ac:dyDescent="0.25"/>
    <row r="322" s="112" customFormat="1" x14ac:dyDescent="0.25"/>
    <row r="323" s="112" customFormat="1" x14ac:dyDescent="0.25"/>
    <row r="324" s="112" customFormat="1" x14ac:dyDescent="0.25"/>
    <row r="325" s="112" customFormat="1" x14ac:dyDescent="0.25"/>
    <row r="326" s="112" customFormat="1" x14ac:dyDescent="0.25"/>
    <row r="327" s="112" customFormat="1" x14ac:dyDescent="0.25"/>
    <row r="328" s="112" customFormat="1" x14ac:dyDescent="0.25"/>
    <row r="329" s="112" customFormat="1" x14ac:dyDescent="0.25"/>
    <row r="330" s="112" customFormat="1" x14ac:dyDescent="0.25"/>
    <row r="331" s="112" customFormat="1" x14ac:dyDescent="0.25"/>
    <row r="332" s="112" customFormat="1" x14ac:dyDescent="0.25"/>
    <row r="333" s="112" customFormat="1" x14ac:dyDescent="0.25"/>
    <row r="334" s="112" customFormat="1" x14ac:dyDescent="0.25"/>
    <row r="335" s="112" customFormat="1" x14ac:dyDescent="0.25"/>
    <row r="336" s="112" customFormat="1" x14ac:dyDescent="0.25"/>
    <row r="337" s="112" customFormat="1" x14ac:dyDescent="0.25"/>
    <row r="338" s="112" customFormat="1" x14ac:dyDescent="0.25"/>
    <row r="339" s="112" customFormat="1" x14ac:dyDescent="0.25"/>
    <row r="340" s="112" customFormat="1" x14ac:dyDescent="0.25"/>
    <row r="341" s="112" customFormat="1" x14ac:dyDescent="0.25"/>
    <row r="342" s="112" customFormat="1" x14ac:dyDescent="0.25"/>
    <row r="343" s="112" customFormat="1" x14ac:dyDescent="0.25"/>
    <row r="344" s="112" customFormat="1" x14ac:dyDescent="0.25"/>
    <row r="345" s="112" customFormat="1" x14ac:dyDescent="0.25"/>
    <row r="346" s="112" customFormat="1" x14ac:dyDescent="0.25"/>
    <row r="347" s="112" customFormat="1" x14ac:dyDescent="0.25"/>
    <row r="348" s="112" customFormat="1" x14ac:dyDescent="0.25"/>
    <row r="349" s="112" customFormat="1" x14ac:dyDescent="0.25"/>
    <row r="350" s="112" customFormat="1" x14ac:dyDescent="0.25"/>
    <row r="351" s="112" customFormat="1" x14ac:dyDescent="0.25"/>
    <row r="352" s="112" customFormat="1" x14ac:dyDescent="0.25"/>
    <row r="353" s="112" customFormat="1" x14ac:dyDescent="0.25"/>
    <row r="354" s="112" customFormat="1" x14ac:dyDescent="0.25"/>
    <row r="355" s="112" customFormat="1" x14ac:dyDescent="0.25"/>
    <row r="356" s="112" customFormat="1" x14ac:dyDescent="0.25"/>
    <row r="357" s="112" customFormat="1" x14ac:dyDescent="0.25"/>
    <row r="358" s="112" customFormat="1" x14ac:dyDescent="0.25"/>
    <row r="359" s="112" customFormat="1" x14ac:dyDescent="0.25"/>
    <row r="360" s="112" customFormat="1" x14ac:dyDescent="0.25"/>
    <row r="361" s="112" customFormat="1" x14ac:dyDescent="0.25"/>
    <row r="362" s="112" customFormat="1" x14ac:dyDescent="0.25"/>
    <row r="363" s="112" customFormat="1" x14ac:dyDescent="0.25"/>
    <row r="364" s="112" customFormat="1" x14ac:dyDescent="0.25"/>
    <row r="365" s="112" customFormat="1" x14ac:dyDescent="0.25"/>
    <row r="366" s="112" customFormat="1" x14ac:dyDescent="0.25"/>
    <row r="367" s="112" customFormat="1" x14ac:dyDescent="0.25"/>
    <row r="368" s="112" customFormat="1" x14ac:dyDescent="0.25"/>
    <row r="369" s="112" customFormat="1" x14ac:dyDescent="0.25"/>
    <row r="370" s="112" customFormat="1" x14ac:dyDescent="0.25"/>
    <row r="371" s="112" customFormat="1" x14ac:dyDescent="0.25"/>
    <row r="372" s="112" customFormat="1" x14ac:dyDescent="0.25"/>
    <row r="373" s="112" customFormat="1" x14ac:dyDescent="0.25"/>
    <row r="374" s="112" customFormat="1" x14ac:dyDescent="0.25"/>
    <row r="375" s="112" customFormat="1" x14ac:dyDescent="0.25"/>
    <row r="376" s="112" customFormat="1" x14ac:dyDescent="0.25"/>
    <row r="377" s="112" customFormat="1" x14ac:dyDescent="0.25"/>
    <row r="378" s="112" customFormat="1" x14ac:dyDescent="0.25"/>
    <row r="379" s="112" customFormat="1" x14ac:dyDescent="0.25"/>
    <row r="380" s="112" customFormat="1" x14ac:dyDescent="0.25"/>
    <row r="381" s="112" customFormat="1" x14ac:dyDescent="0.25"/>
    <row r="382" s="112" customFormat="1" x14ac:dyDescent="0.25"/>
    <row r="383" s="112" customFormat="1" x14ac:dyDescent="0.25"/>
    <row r="384" s="112" customFormat="1" x14ac:dyDescent="0.25"/>
    <row r="385" s="112" customFormat="1" x14ac:dyDescent="0.25"/>
    <row r="386" s="112" customFormat="1" x14ac:dyDescent="0.25"/>
    <row r="387" s="112" customFormat="1" x14ac:dyDescent="0.25"/>
    <row r="388" s="112" customFormat="1" x14ac:dyDescent="0.25"/>
    <row r="389" s="112" customFormat="1" x14ac:dyDescent="0.25"/>
    <row r="390" s="112" customFormat="1" x14ac:dyDescent="0.25"/>
    <row r="391" s="112" customFormat="1" x14ac:dyDescent="0.25"/>
    <row r="392" s="112" customFormat="1" x14ac:dyDescent="0.25"/>
    <row r="393" s="112" customFormat="1" x14ac:dyDescent="0.25"/>
    <row r="394" s="112" customFormat="1" x14ac:dyDescent="0.25"/>
    <row r="395" s="112" customFormat="1" x14ac:dyDescent="0.25"/>
    <row r="396" s="112" customFormat="1" x14ac:dyDescent="0.25"/>
    <row r="397" s="112" customFormat="1" x14ac:dyDescent="0.25"/>
    <row r="398" s="112" customFormat="1" x14ac:dyDescent="0.25"/>
    <row r="399" s="112" customFormat="1" x14ac:dyDescent="0.25"/>
    <row r="400" s="112" customFormat="1" x14ac:dyDescent="0.25"/>
    <row r="401" s="112" customFormat="1" x14ac:dyDescent="0.25"/>
    <row r="402" s="112" customFormat="1" x14ac:dyDescent="0.25"/>
    <row r="403" s="112" customFormat="1" x14ac:dyDescent="0.25"/>
    <row r="404" s="112" customFormat="1" x14ac:dyDescent="0.25"/>
    <row r="405" s="112" customFormat="1" x14ac:dyDescent="0.25"/>
    <row r="406" s="112" customFormat="1" x14ac:dyDescent="0.25"/>
    <row r="407" s="112" customFormat="1" x14ac:dyDescent="0.25"/>
    <row r="408" s="112" customFormat="1" x14ac:dyDescent="0.25"/>
    <row r="409" s="112" customFormat="1" x14ac:dyDescent="0.25"/>
    <row r="410" s="112" customFormat="1" x14ac:dyDescent="0.25"/>
    <row r="411" s="112" customFormat="1" x14ac:dyDescent="0.25"/>
    <row r="412" s="112" customFormat="1" x14ac:dyDescent="0.25"/>
    <row r="413" s="112" customFormat="1" x14ac:dyDescent="0.25"/>
    <row r="414" s="112" customFormat="1" x14ac:dyDescent="0.25"/>
    <row r="415" s="112" customFormat="1" x14ac:dyDescent="0.25"/>
    <row r="416" s="112" customFormat="1" x14ac:dyDescent="0.25"/>
    <row r="417" s="112" customFormat="1" x14ac:dyDescent="0.25"/>
    <row r="418" s="112" customFormat="1" x14ac:dyDescent="0.25"/>
    <row r="419" s="112" customFormat="1" x14ac:dyDescent="0.25"/>
    <row r="420" s="112" customFormat="1" x14ac:dyDescent="0.25"/>
    <row r="421" s="112" customFormat="1" x14ac:dyDescent="0.25"/>
    <row r="422" s="112" customFormat="1" x14ac:dyDescent="0.25"/>
    <row r="423" s="112" customFormat="1" x14ac:dyDescent="0.25"/>
    <row r="424" s="112" customFormat="1" x14ac:dyDescent="0.25"/>
    <row r="425" s="112" customFormat="1" x14ac:dyDescent="0.25"/>
    <row r="426" s="112" customFormat="1" x14ac:dyDescent="0.25"/>
    <row r="427" s="112" customFormat="1" x14ac:dyDescent="0.25"/>
    <row r="428" s="112" customFormat="1" x14ac:dyDescent="0.25"/>
    <row r="429" s="112" customFormat="1" x14ac:dyDescent="0.25"/>
    <row r="430" s="112" customFormat="1" x14ac:dyDescent="0.25"/>
    <row r="431" s="112" customFormat="1" x14ac:dyDescent="0.25"/>
    <row r="432" s="112" customFormat="1" x14ac:dyDescent="0.25"/>
    <row r="433" s="112" customFormat="1" x14ac:dyDescent="0.25"/>
    <row r="434" s="112" customFormat="1" x14ac:dyDescent="0.25"/>
    <row r="435" s="112" customFormat="1" x14ac:dyDescent="0.25"/>
    <row r="436" s="112" customFormat="1" x14ac:dyDescent="0.25"/>
    <row r="437" s="112" customFormat="1" x14ac:dyDescent="0.25"/>
    <row r="438" s="112" customFormat="1" x14ac:dyDescent="0.25"/>
    <row r="439" s="112" customFormat="1" x14ac:dyDescent="0.25"/>
    <row r="440" s="112" customFormat="1" x14ac:dyDescent="0.25"/>
    <row r="441" s="112" customFormat="1" x14ac:dyDescent="0.25"/>
    <row r="442" s="112" customFormat="1" x14ac:dyDescent="0.25"/>
    <row r="443" s="112" customFormat="1" x14ac:dyDescent="0.25"/>
    <row r="444" s="112" customFormat="1" x14ac:dyDescent="0.25"/>
    <row r="445" s="112" customFormat="1" x14ac:dyDescent="0.25"/>
    <row r="446" s="112" customFormat="1" x14ac:dyDescent="0.25"/>
    <row r="447" s="112" customFormat="1" x14ac:dyDescent="0.25"/>
    <row r="448" s="112" customFormat="1" x14ac:dyDescent="0.25"/>
    <row r="449" s="112" customFormat="1" x14ac:dyDescent="0.25"/>
    <row r="450" s="112" customFormat="1" x14ac:dyDescent="0.25"/>
    <row r="451" s="112" customFormat="1" x14ac:dyDescent="0.25"/>
    <row r="452" s="112" customFormat="1" x14ac:dyDescent="0.25"/>
    <row r="453" s="112" customFormat="1" x14ac:dyDescent="0.25"/>
    <row r="454" s="112" customFormat="1" x14ac:dyDescent="0.25"/>
    <row r="455" s="112" customFormat="1" x14ac:dyDescent="0.25"/>
    <row r="456" s="112" customFormat="1" x14ac:dyDescent="0.25"/>
    <row r="457" s="112" customFormat="1" x14ac:dyDescent="0.25"/>
    <row r="458" s="112" customFormat="1" x14ac:dyDescent="0.25"/>
    <row r="459" s="112" customFormat="1" x14ac:dyDescent="0.25"/>
    <row r="460" s="112" customFormat="1" x14ac:dyDescent="0.25"/>
    <row r="461" s="112" customFormat="1" x14ac:dyDescent="0.25"/>
    <row r="462" s="112" customFormat="1" x14ac:dyDescent="0.25"/>
    <row r="463" s="112" customFormat="1" x14ac:dyDescent="0.25"/>
    <row r="464" s="112" customFormat="1" x14ac:dyDescent="0.25"/>
    <row r="465" s="112" customFormat="1" x14ac:dyDescent="0.25"/>
    <row r="466" s="112" customFormat="1" x14ac:dyDescent="0.25"/>
    <row r="467" s="112" customFormat="1" x14ac:dyDescent="0.25"/>
    <row r="468" s="112" customFormat="1" x14ac:dyDescent="0.25"/>
    <row r="469" s="112" customFormat="1" x14ac:dyDescent="0.25"/>
    <row r="470" s="112" customFormat="1" x14ac:dyDescent="0.25"/>
    <row r="471" s="112" customFormat="1" x14ac:dyDescent="0.25"/>
    <row r="472" s="112" customFormat="1" x14ac:dyDescent="0.25"/>
    <row r="473" s="112" customFormat="1" x14ac:dyDescent="0.25"/>
    <row r="474" s="112" customFormat="1" x14ac:dyDescent="0.25"/>
    <row r="475" s="112" customFormat="1" x14ac:dyDescent="0.25"/>
    <row r="476" s="112" customFormat="1" x14ac:dyDescent="0.25"/>
    <row r="477" s="112" customFormat="1" x14ac:dyDescent="0.25"/>
    <row r="478" s="112" customFormat="1" x14ac:dyDescent="0.25"/>
    <row r="479" s="112" customFormat="1" x14ac:dyDescent="0.25"/>
    <row r="480" s="112" customFormat="1" x14ac:dyDescent="0.25"/>
    <row r="481" s="112" customFormat="1" x14ac:dyDescent="0.25"/>
    <row r="482" s="112" customFormat="1" x14ac:dyDescent="0.25"/>
    <row r="483" s="112" customFormat="1" x14ac:dyDescent="0.25"/>
    <row r="484" s="112" customFormat="1" x14ac:dyDescent="0.25"/>
    <row r="485" s="112" customFormat="1" x14ac:dyDescent="0.25"/>
    <row r="486" s="112" customFormat="1" x14ac:dyDescent="0.25"/>
    <row r="487" s="112" customFormat="1" x14ac:dyDescent="0.25"/>
    <row r="488" s="112" customFormat="1" x14ac:dyDescent="0.25"/>
    <row r="489" s="112" customFormat="1" x14ac:dyDescent="0.25"/>
    <row r="490" s="112" customFormat="1" x14ac:dyDescent="0.25"/>
    <row r="491" s="112" customFormat="1" x14ac:dyDescent="0.25"/>
    <row r="492" s="112" customFormat="1" x14ac:dyDescent="0.25"/>
    <row r="493" s="112" customFormat="1" x14ac:dyDescent="0.25"/>
    <row r="494" s="112" customFormat="1" x14ac:dyDescent="0.25"/>
    <row r="495" s="112" customFormat="1" x14ac:dyDescent="0.25"/>
    <row r="496" s="112" customFormat="1" x14ac:dyDescent="0.25"/>
    <row r="497" s="112" customFormat="1" x14ac:dyDescent="0.25"/>
    <row r="498" s="112" customFormat="1" x14ac:dyDescent="0.25"/>
    <row r="499" s="112" customFormat="1" x14ac:dyDescent="0.25"/>
    <row r="500" s="112" customFormat="1" x14ac:dyDescent="0.25"/>
    <row r="501" s="112" customFormat="1" x14ac:dyDescent="0.25"/>
    <row r="502" s="112" customFormat="1" x14ac:dyDescent="0.25"/>
    <row r="503" s="112" customFormat="1" x14ac:dyDescent="0.25"/>
    <row r="504" s="112" customFormat="1" x14ac:dyDescent="0.25"/>
    <row r="505" s="112" customFormat="1" x14ac:dyDescent="0.25"/>
    <row r="506" s="112" customFormat="1" x14ac:dyDescent="0.25"/>
    <row r="507" s="112" customFormat="1" x14ac:dyDescent="0.25"/>
    <row r="508" s="112" customFormat="1" x14ac:dyDescent="0.25"/>
    <row r="509" s="112" customFormat="1" x14ac:dyDescent="0.25"/>
    <row r="510" s="112" customFormat="1" x14ac:dyDescent="0.25"/>
    <row r="511" s="112" customFormat="1" x14ac:dyDescent="0.25"/>
    <row r="512" s="112" customFormat="1" x14ac:dyDescent="0.25"/>
    <row r="513" s="112" customFormat="1" x14ac:dyDescent="0.25"/>
    <row r="514" s="112" customFormat="1" x14ac:dyDescent="0.25"/>
    <row r="515" s="112" customFormat="1" x14ac:dyDescent="0.25"/>
    <row r="516" s="112" customFormat="1" x14ac:dyDescent="0.25"/>
    <row r="517" s="112" customFormat="1" x14ac:dyDescent="0.25"/>
    <row r="518" s="112" customFormat="1" x14ac:dyDescent="0.25"/>
    <row r="519" s="112" customFormat="1" x14ac:dyDescent="0.25"/>
    <row r="520" s="112" customFormat="1" x14ac:dyDescent="0.25"/>
    <row r="521" s="112" customFormat="1" x14ac:dyDescent="0.25"/>
    <row r="522" s="112" customFormat="1" x14ac:dyDescent="0.25"/>
    <row r="523" s="112" customFormat="1" x14ac:dyDescent="0.25"/>
    <row r="524" s="112" customFormat="1" x14ac:dyDescent="0.25"/>
    <row r="525" s="112" customFormat="1" x14ac:dyDescent="0.25"/>
    <row r="526" s="112" customFormat="1" x14ac:dyDescent="0.25"/>
    <row r="527" s="112" customFormat="1" x14ac:dyDescent="0.25"/>
    <row r="528" s="112" customFormat="1" x14ac:dyDescent="0.25"/>
    <row r="529" s="112" customFormat="1" x14ac:dyDescent="0.25"/>
    <row r="530" s="112" customFormat="1" x14ac:dyDescent="0.25"/>
    <row r="531" s="112" customFormat="1" x14ac:dyDescent="0.25"/>
    <row r="532" s="112" customFormat="1" x14ac:dyDescent="0.25"/>
    <row r="533" s="112" customFormat="1" x14ac:dyDescent="0.25"/>
    <row r="534" s="112" customFormat="1" x14ac:dyDescent="0.25"/>
    <row r="535" s="112" customFormat="1" x14ac:dyDescent="0.25"/>
    <row r="536" s="112" customFormat="1" x14ac:dyDescent="0.25"/>
    <row r="537" s="112" customFormat="1" x14ac:dyDescent="0.25"/>
    <row r="538" s="112" customFormat="1" x14ac:dyDescent="0.25"/>
    <row r="539" s="112" customFormat="1" x14ac:dyDescent="0.25"/>
    <row r="540" s="112" customFormat="1" x14ac:dyDescent="0.25"/>
    <row r="541" s="112" customFormat="1" x14ac:dyDescent="0.25"/>
    <row r="542" s="112" customFormat="1" x14ac:dyDescent="0.25"/>
    <row r="543" s="112" customFormat="1" x14ac:dyDescent="0.25"/>
    <row r="544" s="112" customFormat="1" x14ac:dyDescent="0.25"/>
    <row r="545" s="112" customFormat="1" x14ac:dyDescent="0.25"/>
    <row r="546" s="112" customFormat="1" x14ac:dyDescent="0.25"/>
    <row r="547" s="112" customFormat="1" x14ac:dyDescent="0.25"/>
    <row r="548" s="112" customFormat="1" x14ac:dyDescent="0.25"/>
    <row r="549" s="112" customFormat="1" x14ac:dyDescent="0.25"/>
    <row r="550" s="112" customFormat="1" x14ac:dyDescent="0.25"/>
    <row r="551" s="112" customFormat="1" x14ac:dyDescent="0.25"/>
    <row r="552" s="112" customFormat="1" x14ac:dyDescent="0.25"/>
    <row r="553" s="112" customFormat="1" x14ac:dyDescent="0.25"/>
    <row r="554" s="112" customFormat="1" x14ac:dyDescent="0.25"/>
    <row r="555" s="112" customFormat="1" x14ac:dyDescent="0.25"/>
    <row r="556" s="112" customFormat="1" x14ac:dyDescent="0.25"/>
    <row r="557" s="112" customFormat="1" x14ac:dyDescent="0.25"/>
    <row r="558" s="112" customFormat="1" x14ac:dyDescent="0.25"/>
    <row r="559" s="112" customFormat="1" x14ac:dyDescent="0.25"/>
    <row r="560" s="112" customFormat="1" x14ac:dyDescent="0.25"/>
    <row r="561" s="112" customFormat="1" x14ac:dyDescent="0.25"/>
    <row r="562" s="112" customFormat="1" x14ac:dyDescent="0.25"/>
    <row r="563" s="112" customFormat="1" x14ac:dyDescent="0.25"/>
    <row r="564" s="112" customFormat="1" x14ac:dyDescent="0.25"/>
    <row r="565" s="112" customFormat="1" x14ac:dyDescent="0.25"/>
    <row r="566" s="112" customFormat="1" x14ac:dyDescent="0.25"/>
    <row r="567" s="112" customFormat="1" x14ac:dyDescent="0.25"/>
    <row r="568" s="112" customFormat="1" x14ac:dyDescent="0.25"/>
    <row r="569" s="112" customFormat="1" x14ac:dyDescent="0.25"/>
    <row r="570" s="112" customFormat="1" x14ac:dyDescent="0.25"/>
    <row r="571" s="112" customFormat="1" x14ac:dyDescent="0.25"/>
    <row r="572" s="112" customFormat="1" x14ac:dyDescent="0.25"/>
    <row r="573" s="112" customFormat="1" x14ac:dyDescent="0.25"/>
    <row r="574" s="112" customFormat="1" x14ac:dyDescent="0.25"/>
    <row r="575" s="112" customFormat="1" x14ac:dyDescent="0.25"/>
    <row r="576" s="112" customFormat="1" x14ac:dyDescent="0.25"/>
    <row r="577" s="112" customFormat="1" x14ac:dyDescent="0.25"/>
    <row r="578" s="112" customFormat="1" x14ac:dyDescent="0.25"/>
    <row r="579" s="112" customFormat="1" x14ac:dyDescent="0.25"/>
    <row r="580" s="112" customFormat="1" x14ac:dyDescent="0.25"/>
    <row r="581" s="112" customFormat="1" x14ac:dyDescent="0.25"/>
    <row r="582" s="112" customFormat="1" x14ac:dyDescent="0.25"/>
    <row r="583" s="112" customFormat="1" x14ac:dyDescent="0.25"/>
    <row r="584" s="112" customFormat="1" x14ac:dyDescent="0.25"/>
    <row r="585" s="112" customFormat="1" x14ac:dyDescent="0.25"/>
    <row r="586" s="112" customFormat="1" x14ac:dyDescent="0.25"/>
    <row r="587" s="112" customFormat="1" x14ac:dyDescent="0.25"/>
    <row r="588" s="112" customFormat="1" x14ac:dyDescent="0.25"/>
    <row r="589" s="112" customFormat="1" x14ac:dyDescent="0.25"/>
    <row r="590" s="112" customFormat="1" x14ac:dyDescent="0.25"/>
    <row r="591" s="112" customFormat="1" x14ac:dyDescent="0.25"/>
    <row r="592" s="112" customFormat="1" x14ac:dyDescent="0.25"/>
    <row r="593" s="112" customFormat="1" x14ac:dyDescent="0.25"/>
    <row r="594" s="112" customFormat="1" x14ac:dyDescent="0.25"/>
    <row r="595" s="112" customFormat="1" x14ac:dyDescent="0.25"/>
    <row r="596" s="112" customFormat="1" x14ac:dyDescent="0.25"/>
    <row r="597" s="112" customFormat="1" x14ac:dyDescent="0.25"/>
    <row r="598" s="112" customFormat="1" x14ac:dyDescent="0.25"/>
    <row r="599" s="112" customFormat="1" x14ac:dyDescent="0.25"/>
    <row r="600" s="112" customFormat="1" x14ac:dyDescent="0.25"/>
    <row r="601" s="112" customFormat="1" x14ac:dyDescent="0.25"/>
    <row r="602" s="112" customFormat="1" x14ac:dyDescent="0.25"/>
    <row r="603" s="112" customFormat="1" x14ac:dyDescent="0.25"/>
    <row r="604" s="112" customFormat="1" x14ac:dyDescent="0.25"/>
    <row r="605" s="112" customFormat="1" x14ac:dyDescent="0.25"/>
    <row r="606" s="112" customFormat="1" x14ac:dyDescent="0.25"/>
    <row r="607" s="112" customFormat="1" x14ac:dyDescent="0.25"/>
    <row r="608" s="112" customFormat="1" x14ac:dyDescent="0.25"/>
    <row r="609" s="112" customFormat="1" x14ac:dyDescent="0.25"/>
    <row r="610" s="112" customFormat="1" x14ac:dyDescent="0.25"/>
    <row r="611" s="112" customFormat="1" x14ac:dyDescent="0.25"/>
    <row r="612" s="112" customFormat="1" x14ac:dyDescent="0.25"/>
    <row r="613" s="112" customFormat="1" x14ac:dyDescent="0.25"/>
    <row r="614" s="112" customFormat="1" x14ac:dyDescent="0.25"/>
    <row r="615" s="112" customFormat="1" x14ac:dyDescent="0.25"/>
    <row r="616" s="112" customFormat="1" x14ac:dyDescent="0.25"/>
    <row r="617" s="112" customFormat="1" x14ac:dyDescent="0.25"/>
    <row r="618" s="112" customFormat="1" x14ac:dyDescent="0.25"/>
    <row r="619" s="112" customFormat="1" x14ac:dyDescent="0.25"/>
    <row r="620" s="112" customFormat="1" x14ac:dyDescent="0.25"/>
    <row r="621" s="112" customFormat="1" x14ac:dyDescent="0.25"/>
    <row r="622" s="112" customFormat="1" x14ac:dyDescent="0.25"/>
    <row r="623" s="112" customFormat="1" x14ac:dyDescent="0.25"/>
    <row r="624" s="112" customFormat="1" x14ac:dyDescent="0.25"/>
    <row r="625" s="112" customFormat="1" x14ac:dyDescent="0.25"/>
    <row r="626" s="112" customFormat="1" x14ac:dyDescent="0.25"/>
    <row r="627" s="112" customFormat="1" x14ac:dyDescent="0.25"/>
    <row r="628" s="112" customFormat="1" x14ac:dyDescent="0.25"/>
    <row r="629" s="112" customFormat="1" x14ac:dyDescent="0.25"/>
    <row r="630" s="112" customFormat="1" x14ac:dyDescent="0.25"/>
    <row r="631" s="112" customFormat="1" x14ac:dyDescent="0.25"/>
    <row r="632" s="112" customFormat="1" x14ac:dyDescent="0.25"/>
    <row r="633" s="112" customFormat="1" x14ac:dyDescent="0.25"/>
    <row r="634" s="112" customFormat="1" x14ac:dyDescent="0.25"/>
    <row r="635" s="112" customFormat="1" x14ac:dyDescent="0.25"/>
    <row r="636" s="112" customFormat="1" x14ac:dyDescent="0.25"/>
    <row r="637" s="112" customFormat="1" x14ac:dyDescent="0.25"/>
    <row r="638" s="112" customFormat="1" x14ac:dyDescent="0.25"/>
    <row r="639" s="112" customFormat="1" x14ac:dyDescent="0.25"/>
    <row r="640" s="112" customFormat="1" x14ac:dyDescent="0.25"/>
    <row r="641" s="112" customFormat="1" x14ac:dyDescent="0.25"/>
    <row r="642" s="112" customFormat="1" x14ac:dyDescent="0.25"/>
    <row r="643" s="112" customFormat="1" x14ac:dyDescent="0.25"/>
    <row r="644" s="112" customFormat="1" x14ac:dyDescent="0.25"/>
    <row r="645" s="112" customFormat="1" x14ac:dyDescent="0.25"/>
    <row r="646" s="112" customFormat="1" x14ac:dyDescent="0.25"/>
    <row r="647" s="112" customFormat="1" x14ac:dyDescent="0.25"/>
    <row r="648" s="112" customFormat="1" x14ac:dyDescent="0.25"/>
    <row r="649" s="112" customFormat="1" x14ac:dyDescent="0.25"/>
    <row r="650" s="112" customFormat="1" x14ac:dyDescent="0.25"/>
    <row r="651" s="112" customFormat="1" x14ac:dyDescent="0.25"/>
    <row r="652" s="112" customFormat="1" x14ac:dyDescent="0.25"/>
    <row r="653" s="112" customFormat="1" x14ac:dyDescent="0.25"/>
    <row r="654" s="112" customFormat="1" x14ac:dyDescent="0.25"/>
    <row r="655" s="112" customFormat="1" x14ac:dyDescent="0.25"/>
    <row r="656" s="112" customFormat="1" x14ac:dyDescent="0.25"/>
    <row r="657" s="112" customFormat="1" x14ac:dyDescent="0.25"/>
    <row r="658" s="112" customFormat="1" x14ac:dyDescent="0.25"/>
    <row r="659" s="112" customFormat="1" x14ac:dyDescent="0.25"/>
    <row r="660" s="112" customFormat="1" x14ac:dyDescent="0.25"/>
    <row r="661" s="112" customFormat="1" x14ac:dyDescent="0.25"/>
    <row r="662" s="112" customFormat="1" x14ac:dyDescent="0.25"/>
    <row r="663" s="112" customFormat="1" x14ac:dyDescent="0.25"/>
    <row r="664" s="112" customFormat="1" x14ac:dyDescent="0.25"/>
    <row r="665" s="112" customFormat="1" x14ac:dyDescent="0.25"/>
    <row r="666" s="112" customFormat="1" x14ac:dyDescent="0.25"/>
    <row r="667" s="112" customFormat="1" x14ac:dyDescent="0.25"/>
    <row r="668" s="112" customFormat="1" x14ac:dyDescent="0.25"/>
    <row r="669" s="112" customFormat="1" x14ac:dyDescent="0.25"/>
    <row r="670" s="112" customFormat="1" x14ac:dyDescent="0.25"/>
    <row r="671" s="112" customFormat="1" x14ac:dyDescent="0.25"/>
    <row r="672" s="112" customFormat="1" x14ac:dyDescent="0.25"/>
    <row r="673" s="112" customFormat="1" x14ac:dyDescent="0.25"/>
    <row r="674" s="112" customFormat="1" x14ac:dyDescent="0.25"/>
    <row r="675" s="112" customFormat="1" x14ac:dyDescent="0.25"/>
    <row r="676" s="112" customFormat="1" x14ac:dyDescent="0.25"/>
    <row r="677" s="112" customFormat="1" x14ac:dyDescent="0.25"/>
    <row r="678" s="112" customFormat="1" x14ac:dyDescent="0.25"/>
    <row r="679" s="112" customFormat="1" x14ac:dyDescent="0.25"/>
    <row r="680" s="112" customFormat="1" x14ac:dyDescent="0.25"/>
    <row r="681" s="112" customFormat="1" x14ac:dyDescent="0.25"/>
    <row r="682" s="112" customFormat="1" x14ac:dyDescent="0.25"/>
    <row r="683" s="112" customFormat="1" x14ac:dyDescent="0.25"/>
    <row r="684" s="112" customFormat="1" x14ac:dyDescent="0.25"/>
    <row r="685" s="112" customFormat="1" x14ac:dyDescent="0.25"/>
    <row r="686" s="112" customFormat="1" x14ac:dyDescent="0.25"/>
    <row r="687" s="112" customFormat="1" x14ac:dyDescent="0.25"/>
    <row r="688" s="112" customFormat="1" x14ac:dyDescent="0.25"/>
    <row r="689" s="112" customFormat="1" x14ac:dyDescent="0.25"/>
    <row r="690" s="112" customFormat="1" x14ac:dyDescent="0.25"/>
    <row r="691" s="112" customFormat="1" x14ac:dyDescent="0.25"/>
    <row r="692" s="112" customFormat="1" x14ac:dyDescent="0.25"/>
    <row r="693" s="112" customFormat="1" x14ac:dyDescent="0.25"/>
    <row r="694" s="112" customFormat="1" x14ac:dyDescent="0.25"/>
    <row r="695" s="112" customFormat="1" x14ac:dyDescent="0.25"/>
    <row r="696" s="112" customFormat="1" x14ac:dyDescent="0.25"/>
    <row r="697" s="112" customFormat="1" x14ac:dyDescent="0.25"/>
    <row r="698" s="112" customFormat="1" x14ac:dyDescent="0.25"/>
    <row r="699" s="112" customFormat="1" x14ac:dyDescent="0.25"/>
    <row r="700" s="112" customFormat="1" x14ac:dyDescent="0.25"/>
    <row r="701" s="112" customFormat="1" x14ac:dyDescent="0.25"/>
    <row r="702" s="112" customFormat="1" x14ac:dyDescent="0.25"/>
    <row r="703" s="112" customFormat="1" x14ac:dyDescent="0.25"/>
    <row r="704" s="112" customFormat="1" x14ac:dyDescent="0.25"/>
    <row r="705" s="112" customFormat="1" x14ac:dyDescent="0.25"/>
    <row r="706" s="112" customFormat="1" x14ac:dyDescent="0.25"/>
    <row r="707" s="112" customFormat="1" x14ac:dyDescent="0.25"/>
    <row r="708" s="112" customFormat="1" x14ac:dyDescent="0.25"/>
    <row r="709" s="112" customFormat="1" x14ac:dyDescent="0.25"/>
    <row r="710" s="112" customFormat="1" x14ac:dyDescent="0.25"/>
    <row r="711" s="112" customFormat="1" x14ac:dyDescent="0.25"/>
    <row r="712" s="112" customFormat="1" x14ac:dyDescent="0.25"/>
    <row r="713" s="112" customFormat="1" x14ac:dyDescent="0.25"/>
    <row r="714" s="112" customFormat="1" x14ac:dyDescent="0.25"/>
    <row r="715" s="112" customFormat="1" x14ac:dyDescent="0.25"/>
    <row r="716" s="112" customFormat="1" x14ac:dyDescent="0.25"/>
    <row r="717" s="112" customFormat="1" x14ac:dyDescent="0.25"/>
    <row r="718" s="112" customFormat="1" x14ac:dyDescent="0.25"/>
    <row r="719" s="112" customFormat="1" x14ac:dyDescent="0.25"/>
    <row r="720" s="112" customFormat="1" x14ac:dyDescent="0.25"/>
    <row r="721" s="112" customFormat="1" x14ac:dyDescent="0.25"/>
    <row r="722" s="112" customFormat="1" x14ac:dyDescent="0.25"/>
    <row r="723" s="112" customFormat="1" x14ac:dyDescent="0.25"/>
    <row r="724" s="112" customFormat="1" x14ac:dyDescent="0.25"/>
    <row r="725" s="112" customFormat="1" x14ac:dyDescent="0.25"/>
    <row r="726" s="112" customFormat="1" x14ac:dyDescent="0.25"/>
    <row r="727" s="112" customFormat="1" x14ac:dyDescent="0.25"/>
    <row r="728" s="112" customFormat="1" x14ac:dyDescent="0.25"/>
    <row r="729" s="112" customFormat="1" x14ac:dyDescent="0.25"/>
    <row r="730" s="112" customFormat="1" x14ac:dyDescent="0.25"/>
    <row r="731" s="112" customFormat="1" x14ac:dyDescent="0.25"/>
    <row r="732" s="112" customFormat="1" x14ac:dyDescent="0.25"/>
    <row r="733" s="112" customFormat="1" x14ac:dyDescent="0.25"/>
    <row r="734" s="112" customFormat="1" x14ac:dyDescent="0.25"/>
    <row r="735" s="112"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107"/>
  <sheetViews>
    <sheetView zoomScale="67" zoomScaleNormal="67" workbookViewId="0">
      <selection activeCell="B50" sqref="B50"/>
    </sheetView>
  </sheetViews>
  <sheetFormatPr baseColWidth="10" defaultRowHeight="18" x14ac:dyDescent="0.25"/>
  <cols>
    <col min="1" max="1" width="2" style="239" customWidth="1"/>
    <col min="2" max="3" width="16.85546875" style="239" customWidth="1"/>
    <col min="4" max="4" width="80.7109375" style="239" customWidth="1"/>
    <col min="5" max="5" width="8.85546875" style="261" customWidth="1"/>
    <col min="6" max="10" width="11.42578125" style="239"/>
    <col min="11" max="258" width="11.42578125" style="236"/>
    <col min="259" max="16384" width="11.42578125" style="239"/>
  </cols>
  <sheetData>
    <row r="1" spans="1:10" s="236" customFormat="1" x14ac:dyDescent="0.25">
      <c r="E1" s="237"/>
    </row>
    <row r="2" spans="1:10" x14ac:dyDescent="0.25">
      <c r="A2" s="238"/>
      <c r="B2" s="413" t="s">
        <v>119</v>
      </c>
      <c r="C2" s="413"/>
      <c r="D2" s="413"/>
      <c r="E2" s="413"/>
      <c r="F2" s="238"/>
      <c r="G2" s="238"/>
      <c r="H2" s="238"/>
      <c r="I2" s="238"/>
      <c r="J2" s="238"/>
    </row>
    <row r="3" spans="1:10" x14ac:dyDescent="0.25">
      <c r="A3" s="238"/>
      <c r="B3" s="238"/>
      <c r="C3" s="238"/>
      <c r="D3" s="238"/>
      <c r="E3" s="240"/>
      <c r="F3" s="238"/>
      <c r="G3" s="238"/>
      <c r="H3" s="238"/>
      <c r="I3" s="238"/>
      <c r="J3" s="238"/>
    </row>
    <row r="4" spans="1:10" ht="90" x14ac:dyDescent="0.25">
      <c r="A4" s="238"/>
      <c r="B4" s="241"/>
      <c r="C4" s="242" t="s">
        <v>120</v>
      </c>
      <c r="D4" s="242" t="s">
        <v>121</v>
      </c>
      <c r="E4" s="240"/>
      <c r="F4" s="238"/>
      <c r="G4" s="238"/>
      <c r="H4" s="238"/>
      <c r="I4" s="238"/>
      <c r="J4" s="238"/>
    </row>
    <row r="5" spans="1:10" ht="103.5" customHeight="1" x14ac:dyDescent="0.25">
      <c r="A5" s="243" t="s">
        <v>122</v>
      </c>
      <c r="B5" s="244" t="s">
        <v>274</v>
      </c>
      <c r="C5" s="245" t="s">
        <v>123</v>
      </c>
      <c r="D5" s="246" t="s">
        <v>47</v>
      </c>
      <c r="E5" s="247">
        <v>0.2</v>
      </c>
      <c r="F5" s="238"/>
      <c r="G5" s="238"/>
      <c r="H5" s="238"/>
      <c r="I5" s="238"/>
      <c r="J5" s="238"/>
    </row>
    <row r="6" spans="1:10" ht="140.25" customHeight="1" x14ac:dyDescent="0.25">
      <c r="A6" s="243" t="s">
        <v>124</v>
      </c>
      <c r="B6" s="248" t="s">
        <v>124</v>
      </c>
      <c r="C6" s="249" t="s">
        <v>125</v>
      </c>
      <c r="D6" s="250" t="s">
        <v>48</v>
      </c>
      <c r="E6" s="247">
        <v>0.4</v>
      </c>
      <c r="F6" s="238"/>
      <c r="G6" s="238"/>
      <c r="H6" s="238"/>
      <c r="I6" s="238"/>
      <c r="J6" s="238"/>
    </row>
    <row r="7" spans="1:10" ht="105" customHeight="1" x14ac:dyDescent="0.25">
      <c r="A7" s="243" t="s">
        <v>127</v>
      </c>
      <c r="B7" s="251" t="s">
        <v>275</v>
      </c>
      <c r="C7" s="249" t="s">
        <v>128</v>
      </c>
      <c r="D7" s="250" t="s">
        <v>129</v>
      </c>
      <c r="E7" s="247">
        <v>0.6</v>
      </c>
      <c r="F7" s="238"/>
      <c r="G7" s="238"/>
      <c r="H7" s="238"/>
      <c r="I7" s="238"/>
      <c r="J7" s="238"/>
    </row>
    <row r="8" spans="1:10" ht="102.75" customHeight="1" x14ac:dyDescent="0.25">
      <c r="A8" s="243" t="s">
        <v>130</v>
      </c>
      <c r="B8" s="252" t="s">
        <v>276</v>
      </c>
      <c r="C8" s="249" t="s">
        <v>131</v>
      </c>
      <c r="D8" s="250" t="s">
        <v>305</v>
      </c>
      <c r="E8" s="247">
        <v>0.8</v>
      </c>
      <c r="F8" s="238"/>
      <c r="G8" s="238"/>
      <c r="H8" s="238"/>
      <c r="I8" s="238"/>
      <c r="J8" s="238"/>
    </row>
    <row r="9" spans="1:10" ht="106.5" customHeight="1" x14ac:dyDescent="0.25">
      <c r="A9" s="243" t="s">
        <v>132</v>
      </c>
      <c r="B9" s="253" t="s">
        <v>277</v>
      </c>
      <c r="C9" s="249" t="s">
        <v>133</v>
      </c>
      <c r="D9" s="250" t="s">
        <v>50</v>
      </c>
      <c r="E9" s="247">
        <v>1</v>
      </c>
      <c r="F9" s="238"/>
      <c r="G9" s="238"/>
      <c r="H9" s="238"/>
      <c r="I9" s="238"/>
      <c r="J9" s="238"/>
    </row>
    <row r="10" spans="1:10" x14ac:dyDescent="0.25">
      <c r="A10" s="243"/>
      <c r="B10" s="243"/>
      <c r="C10" s="254"/>
      <c r="D10" s="254"/>
      <c r="E10" s="240"/>
      <c r="F10" s="238"/>
      <c r="G10" s="238"/>
      <c r="H10" s="238"/>
      <c r="I10" s="238"/>
      <c r="J10" s="238"/>
    </row>
    <row r="11" spans="1:10" ht="90" x14ac:dyDescent="0.25">
      <c r="A11" s="243"/>
      <c r="B11" s="241"/>
      <c r="C11" s="242" t="s">
        <v>120</v>
      </c>
      <c r="D11" s="242" t="s">
        <v>290</v>
      </c>
      <c r="E11" s="240"/>
      <c r="F11" s="238"/>
      <c r="G11" s="238"/>
      <c r="H11" s="238"/>
      <c r="I11" s="238"/>
      <c r="J11" s="238"/>
    </row>
    <row r="12" spans="1:10" ht="79.5" customHeight="1" x14ac:dyDescent="0.25">
      <c r="A12" s="243"/>
      <c r="B12" s="244" t="s">
        <v>274</v>
      </c>
      <c r="C12" s="245" t="s">
        <v>123</v>
      </c>
      <c r="D12" s="255" t="s">
        <v>296</v>
      </c>
      <c r="E12" s="247">
        <v>0.2</v>
      </c>
      <c r="F12" s="238"/>
      <c r="G12" s="238"/>
      <c r="H12" s="238"/>
      <c r="I12" s="238"/>
      <c r="J12" s="238"/>
    </row>
    <row r="13" spans="1:10" ht="60" customHeight="1" x14ac:dyDescent="0.25">
      <c r="A13" s="243"/>
      <c r="B13" s="248" t="s">
        <v>124</v>
      </c>
      <c r="C13" s="249" t="s">
        <v>125</v>
      </c>
      <c r="D13" s="255" t="s">
        <v>297</v>
      </c>
      <c r="E13" s="247">
        <v>0.4</v>
      </c>
      <c r="F13" s="238"/>
      <c r="G13" s="238"/>
      <c r="H13" s="238"/>
      <c r="I13" s="238"/>
      <c r="J13" s="238"/>
    </row>
    <row r="14" spans="1:10" ht="62.25" customHeight="1" x14ac:dyDescent="0.25">
      <c r="A14" s="243"/>
      <c r="B14" s="251" t="s">
        <v>275</v>
      </c>
      <c r="C14" s="249" t="s">
        <v>128</v>
      </c>
      <c r="D14" s="255" t="s">
        <v>298</v>
      </c>
      <c r="E14" s="247">
        <v>0.6</v>
      </c>
      <c r="F14" s="238"/>
      <c r="G14" s="238"/>
      <c r="H14" s="238"/>
      <c r="I14" s="238"/>
      <c r="J14" s="238"/>
    </row>
    <row r="15" spans="1:10" ht="60" customHeight="1" x14ac:dyDescent="0.25">
      <c r="A15" s="243"/>
      <c r="B15" s="252" t="s">
        <v>276</v>
      </c>
      <c r="C15" s="249" t="s">
        <v>131</v>
      </c>
      <c r="D15" s="255" t="s">
        <v>299</v>
      </c>
      <c r="E15" s="247">
        <v>0.8</v>
      </c>
      <c r="F15" s="238"/>
      <c r="G15" s="238"/>
      <c r="H15" s="238"/>
      <c r="I15" s="238"/>
      <c r="J15" s="238"/>
    </row>
    <row r="16" spans="1:10" ht="78" customHeight="1" x14ac:dyDescent="0.25">
      <c r="A16" s="243"/>
      <c r="B16" s="253" t="s">
        <v>277</v>
      </c>
      <c r="C16" s="249" t="s">
        <v>133</v>
      </c>
      <c r="D16" s="255" t="s">
        <v>300</v>
      </c>
      <c r="E16" s="247">
        <v>1</v>
      </c>
      <c r="F16" s="238"/>
      <c r="G16" s="238"/>
      <c r="H16" s="238"/>
      <c r="I16" s="238"/>
      <c r="J16" s="238"/>
    </row>
    <row r="17" spans="1:10" x14ac:dyDescent="0.25">
      <c r="A17" s="243"/>
      <c r="B17" s="243"/>
      <c r="C17" s="254"/>
      <c r="D17" s="254"/>
      <c r="E17" s="240"/>
      <c r="F17" s="238"/>
      <c r="G17" s="238"/>
      <c r="H17" s="238"/>
      <c r="I17" s="238"/>
      <c r="J17" s="238"/>
    </row>
    <row r="18" spans="1:10" x14ac:dyDescent="0.25">
      <c r="A18" s="243"/>
      <c r="B18" s="256"/>
      <c r="C18" s="256"/>
      <c r="D18" s="256"/>
      <c r="E18" s="240"/>
      <c r="F18" s="238"/>
      <c r="G18" s="238"/>
      <c r="H18" s="238"/>
      <c r="I18" s="238"/>
      <c r="J18" s="238"/>
    </row>
    <row r="19" spans="1:10" ht="90" x14ac:dyDescent="0.25">
      <c r="A19" s="243"/>
      <c r="B19" s="241"/>
      <c r="C19" s="242" t="s">
        <v>120</v>
      </c>
      <c r="D19" s="242" t="s">
        <v>303</v>
      </c>
      <c r="E19" s="240"/>
      <c r="F19" s="238"/>
      <c r="G19" s="238"/>
      <c r="H19" s="238"/>
      <c r="I19" s="238"/>
      <c r="J19" s="238"/>
    </row>
    <row r="20" spans="1:10" ht="72" customHeight="1" x14ac:dyDescent="0.25">
      <c r="A20" s="243"/>
      <c r="B20" s="244" t="s">
        <v>274</v>
      </c>
      <c r="C20" s="245" t="s">
        <v>123</v>
      </c>
      <c r="D20" s="255" t="s">
        <v>291</v>
      </c>
      <c r="E20" s="247">
        <v>0.2</v>
      </c>
      <c r="F20" s="238"/>
      <c r="G20" s="238"/>
      <c r="H20" s="238"/>
      <c r="I20" s="238"/>
      <c r="J20" s="238"/>
    </row>
    <row r="21" spans="1:10" ht="68.25" customHeight="1" x14ac:dyDescent="0.25">
      <c r="A21" s="243"/>
      <c r="B21" s="248" t="s">
        <v>124</v>
      </c>
      <c r="C21" s="249" t="s">
        <v>125</v>
      </c>
      <c r="D21" s="255" t="s">
        <v>292</v>
      </c>
      <c r="E21" s="247">
        <v>0.4</v>
      </c>
      <c r="F21" s="238"/>
      <c r="G21" s="238"/>
      <c r="H21" s="238"/>
      <c r="I21" s="238"/>
      <c r="J21" s="238"/>
    </row>
    <row r="22" spans="1:10" ht="74.25" customHeight="1" x14ac:dyDescent="0.25">
      <c r="A22" s="243"/>
      <c r="B22" s="251" t="s">
        <v>275</v>
      </c>
      <c r="C22" s="249" t="s">
        <v>128</v>
      </c>
      <c r="D22" s="255" t="s">
        <v>293</v>
      </c>
      <c r="E22" s="247">
        <v>0.6</v>
      </c>
      <c r="F22" s="238"/>
      <c r="G22" s="238"/>
      <c r="H22" s="238"/>
      <c r="I22" s="238"/>
      <c r="J22" s="238"/>
    </row>
    <row r="23" spans="1:10" ht="65.25" customHeight="1" x14ac:dyDescent="0.25">
      <c r="A23" s="243"/>
      <c r="B23" s="252" t="s">
        <v>276</v>
      </c>
      <c r="C23" s="249" t="s">
        <v>131</v>
      </c>
      <c r="D23" s="255" t="s">
        <v>294</v>
      </c>
      <c r="E23" s="247">
        <v>0.8</v>
      </c>
      <c r="F23" s="238"/>
      <c r="G23" s="238"/>
      <c r="H23" s="238"/>
      <c r="I23" s="238"/>
      <c r="J23" s="238"/>
    </row>
    <row r="24" spans="1:10" ht="66" customHeight="1" x14ac:dyDescent="0.25">
      <c r="A24" s="243"/>
      <c r="B24" s="253" t="s">
        <v>277</v>
      </c>
      <c r="C24" s="249" t="s">
        <v>133</v>
      </c>
      <c r="D24" s="255" t="s">
        <v>295</v>
      </c>
      <c r="E24" s="247">
        <v>1</v>
      </c>
      <c r="F24" s="238"/>
      <c r="G24" s="238"/>
      <c r="H24" s="238"/>
      <c r="I24" s="238"/>
      <c r="J24" s="238"/>
    </row>
    <row r="25" spans="1:10" x14ac:dyDescent="0.25">
      <c r="A25" s="243"/>
      <c r="B25" s="256"/>
      <c r="C25" s="256"/>
      <c r="D25" s="256"/>
      <c r="E25" s="240"/>
      <c r="F25" s="238"/>
      <c r="G25" s="238"/>
      <c r="H25" s="238"/>
      <c r="I25" s="238"/>
      <c r="J25" s="238"/>
    </row>
    <row r="26" spans="1:10" x14ac:dyDescent="0.25">
      <c r="A26" s="243"/>
      <c r="B26" s="256"/>
      <c r="C26" s="256"/>
      <c r="D26" s="256"/>
      <c r="E26" s="240"/>
      <c r="F26" s="238"/>
      <c r="G26" s="238"/>
      <c r="H26" s="238"/>
      <c r="I26" s="238"/>
      <c r="J26" s="238"/>
    </row>
    <row r="27" spans="1:10" x14ac:dyDescent="0.25">
      <c r="A27" s="243"/>
      <c r="B27" s="256"/>
      <c r="C27" s="256"/>
      <c r="D27" s="256"/>
      <c r="E27" s="240"/>
      <c r="F27" s="238"/>
      <c r="G27" s="238"/>
      <c r="H27" s="238"/>
      <c r="I27" s="238"/>
      <c r="J27" s="238"/>
    </row>
    <row r="28" spans="1:10" x14ac:dyDescent="0.25">
      <c r="A28" s="243"/>
      <c r="B28" s="256"/>
      <c r="C28" s="256"/>
      <c r="D28" s="256"/>
      <c r="E28" s="240"/>
      <c r="F28" s="238"/>
      <c r="G28" s="238"/>
      <c r="H28" s="238"/>
      <c r="I28" s="238"/>
      <c r="J28" s="238"/>
    </row>
    <row r="29" spans="1:10" ht="90" x14ac:dyDescent="0.25">
      <c r="A29" s="243"/>
      <c r="B29" s="241"/>
      <c r="C29" s="242" t="s">
        <v>120</v>
      </c>
      <c r="D29" s="242" t="s">
        <v>301</v>
      </c>
      <c r="E29" s="240"/>
      <c r="F29" s="238"/>
      <c r="G29" s="238"/>
      <c r="H29" s="238"/>
      <c r="I29" s="238"/>
      <c r="J29" s="238"/>
    </row>
    <row r="30" spans="1:10" ht="75.75" customHeight="1" x14ac:dyDescent="0.25">
      <c r="A30" s="243"/>
      <c r="B30" s="244" t="s">
        <v>274</v>
      </c>
      <c r="C30" s="245" t="s">
        <v>123</v>
      </c>
      <c r="D30" s="255" t="s">
        <v>308</v>
      </c>
      <c r="E30" s="247">
        <v>0.2</v>
      </c>
      <c r="F30" s="238"/>
      <c r="G30" s="238"/>
      <c r="H30" s="238"/>
      <c r="I30" s="238"/>
      <c r="J30" s="238"/>
    </row>
    <row r="31" spans="1:10" ht="65.25" customHeight="1" x14ac:dyDescent="0.25">
      <c r="A31" s="243"/>
      <c r="B31" s="248" t="s">
        <v>124</v>
      </c>
      <c r="C31" s="249" t="s">
        <v>125</v>
      </c>
      <c r="D31" s="255" t="s">
        <v>309</v>
      </c>
      <c r="E31" s="247">
        <v>0.4</v>
      </c>
      <c r="F31" s="238"/>
      <c r="G31" s="238"/>
      <c r="H31" s="238"/>
      <c r="I31" s="238"/>
      <c r="J31" s="238"/>
    </row>
    <row r="32" spans="1:10" ht="57" customHeight="1" x14ac:dyDescent="0.25">
      <c r="A32" s="243"/>
      <c r="B32" s="251" t="s">
        <v>275</v>
      </c>
      <c r="C32" s="249" t="s">
        <v>128</v>
      </c>
      <c r="D32" s="255" t="s">
        <v>302</v>
      </c>
      <c r="E32" s="247">
        <v>0.6</v>
      </c>
      <c r="F32" s="238"/>
      <c r="G32" s="238"/>
      <c r="H32" s="238"/>
      <c r="I32" s="238"/>
      <c r="J32" s="238"/>
    </row>
    <row r="33" spans="1:10" ht="66.75" customHeight="1" x14ac:dyDescent="0.25">
      <c r="A33" s="243"/>
      <c r="B33" s="252" t="s">
        <v>276</v>
      </c>
      <c r="C33" s="249" t="s">
        <v>131</v>
      </c>
      <c r="D33" s="255" t="s">
        <v>310</v>
      </c>
      <c r="E33" s="247">
        <v>0.8</v>
      </c>
      <c r="F33" s="238"/>
      <c r="G33" s="238"/>
      <c r="H33" s="238"/>
      <c r="I33" s="238"/>
      <c r="J33" s="238"/>
    </row>
    <row r="34" spans="1:10" ht="79.5" customHeight="1" x14ac:dyDescent="0.25">
      <c r="A34" s="243"/>
      <c r="B34" s="253" t="s">
        <v>277</v>
      </c>
      <c r="C34" s="249" t="s">
        <v>133</v>
      </c>
      <c r="D34" s="255" t="s">
        <v>311</v>
      </c>
      <c r="E34" s="247">
        <v>1</v>
      </c>
      <c r="F34" s="238"/>
      <c r="G34" s="238"/>
      <c r="H34" s="238"/>
      <c r="I34" s="238"/>
      <c r="J34" s="238"/>
    </row>
    <row r="35" spans="1:10" x14ac:dyDescent="0.25">
      <c r="A35" s="243"/>
      <c r="B35" s="243"/>
      <c r="C35" s="243" t="s">
        <v>134</v>
      </c>
      <c r="D35" s="243" t="s">
        <v>135</v>
      </c>
      <c r="E35" s="240"/>
      <c r="F35" s="238"/>
      <c r="G35" s="238"/>
      <c r="H35" s="238"/>
      <c r="I35" s="238"/>
      <c r="J35" s="238"/>
    </row>
    <row r="36" spans="1:10" x14ac:dyDescent="0.25">
      <c r="A36" s="243"/>
      <c r="B36" s="243"/>
      <c r="C36" s="243"/>
      <c r="D36" s="243"/>
      <c r="E36" s="240"/>
      <c r="F36" s="238"/>
      <c r="G36" s="238"/>
      <c r="H36" s="238"/>
      <c r="I36" s="238"/>
      <c r="J36" s="238"/>
    </row>
    <row r="37" spans="1:10" x14ac:dyDescent="0.25">
      <c r="A37" s="243"/>
      <c r="B37" s="243"/>
      <c r="C37" s="243"/>
      <c r="D37" s="243"/>
      <c r="E37" s="240"/>
      <c r="F37" s="238"/>
      <c r="G37" s="238"/>
      <c r="H37" s="238"/>
      <c r="I37" s="238"/>
      <c r="J37" s="238"/>
    </row>
    <row r="38" spans="1:10" ht="90" x14ac:dyDescent="0.25">
      <c r="A38" s="243"/>
      <c r="B38" s="241"/>
      <c r="C38" s="242" t="s">
        <v>120</v>
      </c>
      <c r="D38" s="242" t="s">
        <v>327</v>
      </c>
      <c r="E38" s="240"/>
      <c r="F38" s="238"/>
      <c r="G38" s="238"/>
      <c r="H38" s="238"/>
      <c r="I38" s="238"/>
      <c r="J38" s="238"/>
    </row>
    <row r="39" spans="1:10" ht="123.75" customHeight="1" x14ac:dyDescent="0.25">
      <c r="A39" s="243"/>
      <c r="B39" s="244" t="s">
        <v>274</v>
      </c>
      <c r="C39" s="245" t="s">
        <v>123</v>
      </c>
      <c r="D39" s="257" t="s">
        <v>323</v>
      </c>
      <c r="E39" s="247">
        <v>0.2</v>
      </c>
      <c r="F39" s="238"/>
      <c r="G39" s="238"/>
      <c r="H39" s="238"/>
      <c r="I39" s="238"/>
      <c r="J39" s="238"/>
    </row>
    <row r="40" spans="1:10" ht="54" x14ac:dyDescent="0.25">
      <c r="A40" s="243"/>
      <c r="B40" s="248" t="s">
        <v>124</v>
      </c>
      <c r="C40" s="249" t="s">
        <v>125</v>
      </c>
      <c r="D40" s="257" t="s">
        <v>324</v>
      </c>
      <c r="E40" s="247">
        <v>0.4</v>
      </c>
      <c r="F40" s="238"/>
      <c r="G40" s="238"/>
      <c r="H40" s="238"/>
      <c r="I40" s="238"/>
      <c r="J40" s="238"/>
    </row>
    <row r="41" spans="1:10" ht="117.75" customHeight="1" x14ac:dyDescent="0.25">
      <c r="A41" s="243"/>
      <c r="B41" s="251" t="s">
        <v>275</v>
      </c>
      <c r="C41" s="249" t="s">
        <v>128</v>
      </c>
      <c r="D41" s="257" t="s">
        <v>325</v>
      </c>
      <c r="E41" s="247">
        <v>0.6</v>
      </c>
      <c r="F41" s="238"/>
      <c r="G41" s="238"/>
      <c r="H41" s="238"/>
      <c r="I41" s="238"/>
      <c r="J41" s="238"/>
    </row>
    <row r="42" spans="1:10" ht="77.25" customHeight="1" x14ac:dyDescent="0.25">
      <c r="A42" s="243"/>
      <c r="B42" s="252" t="s">
        <v>276</v>
      </c>
      <c r="C42" s="249" t="s">
        <v>131</v>
      </c>
      <c r="D42" s="257" t="s">
        <v>326</v>
      </c>
      <c r="E42" s="247">
        <v>0.8</v>
      </c>
      <c r="F42" s="238"/>
      <c r="G42" s="238"/>
      <c r="H42" s="238"/>
      <c r="I42" s="238"/>
      <c r="J42" s="238"/>
    </row>
    <row r="43" spans="1:10" ht="81" customHeight="1" x14ac:dyDescent="0.25">
      <c r="A43" s="243"/>
      <c r="B43" s="253" t="s">
        <v>277</v>
      </c>
      <c r="C43" s="249" t="s">
        <v>133</v>
      </c>
      <c r="D43" s="257" t="s">
        <v>328</v>
      </c>
      <c r="E43" s="247">
        <v>1</v>
      </c>
      <c r="F43" s="238"/>
      <c r="G43" s="238"/>
      <c r="H43" s="238"/>
      <c r="I43" s="238"/>
      <c r="J43" s="238"/>
    </row>
    <row r="44" spans="1:10" x14ac:dyDescent="0.25">
      <c r="A44" s="243"/>
      <c r="B44" s="243"/>
      <c r="C44" s="243"/>
      <c r="D44" s="243"/>
      <c r="E44" s="240"/>
      <c r="F44" s="238"/>
      <c r="G44" s="238"/>
      <c r="H44" s="238"/>
      <c r="I44" s="238"/>
      <c r="J44" s="238"/>
    </row>
    <row r="45" spans="1:10" ht="56.25" customHeight="1" x14ac:dyDescent="0.25">
      <c r="A45" s="243"/>
      <c r="B45" s="243"/>
      <c r="C45" s="243"/>
      <c r="D45" s="242" t="s">
        <v>289</v>
      </c>
      <c r="E45" s="240"/>
      <c r="F45" s="238"/>
      <c r="G45" s="238"/>
      <c r="H45" s="238"/>
      <c r="I45" s="238"/>
      <c r="J45" s="238"/>
    </row>
    <row r="46" spans="1:10" ht="60" customHeight="1" x14ac:dyDescent="0.25">
      <c r="A46" s="243"/>
      <c r="B46" s="252" t="s">
        <v>276</v>
      </c>
      <c r="C46" s="243"/>
      <c r="D46" s="250" t="s">
        <v>388</v>
      </c>
      <c r="E46" s="247">
        <v>0.8</v>
      </c>
      <c r="F46" s="238"/>
      <c r="G46" s="238"/>
      <c r="H46" s="238"/>
      <c r="I46" s="238"/>
      <c r="J46" s="238"/>
    </row>
    <row r="47" spans="1:10" ht="69" customHeight="1" x14ac:dyDescent="0.25">
      <c r="A47" s="243"/>
      <c r="B47" s="253" t="s">
        <v>277</v>
      </c>
      <c r="C47" s="254"/>
      <c r="D47" s="250" t="s">
        <v>385</v>
      </c>
      <c r="E47" s="247">
        <v>1</v>
      </c>
      <c r="F47" s="238"/>
      <c r="G47" s="238"/>
      <c r="H47" s="238"/>
      <c r="I47" s="238"/>
      <c r="J47" s="238"/>
    </row>
    <row r="48" spans="1:10" x14ac:dyDescent="0.25">
      <c r="A48" s="243"/>
      <c r="B48" s="258"/>
      <c r="C48" s="258"/>
      <c r="D48" s="258"/>
      <c r="E48" s="240"/>
      <c r="F48" s="238"/>
      <c r="G48" s="238"/>
      <c r="H48" s="238"/>
      <c r="I48" s="238"/>
      <c r="J48" s="238"/>
    </row>
    <row r="49" spans="1:10" x14ac:dyDescent="0.25">
      <c r="A49" s="243"/>
      <c r="B49" s="258"/>
      <c r="C49" s="258"/>
      <c r="D49" s="258"/>
      <c r="E49" s="240"/>
      <c r="F49" s="238"/>
      <c r="G49" s="238"/>
      <c r="H49" s="238"/>
      <c r="I49" s="238"/>
      <c r="J49" s="238"/>
    </row>
    <row r="50" spans="1:10" ht="35.25" customHeight="1" x14ac:dyDescent="0.25">
      <c r="A50" s="243"/>
      <c r="B50" s="243"/>
      <c r="C50" s="243"/>
      <c r="D50" s="242" t="s">
        <v>391</v>
      </c>
      <c r="E50" s="240"/>
      <c r="F50" s="238"/>
      <c r="G50" s="238"/>
      <c r="H50" s="238"/>
      <c r="I50" s="238"/>
      <c r="J50" s="238"/>
    </row>
    <row r="51" spans="1:10" ht="54" customHeight="1" x14ac:dyDescent="0.25">
      <c r="A51" s="243"/>
      <c r="B51" s="252" t="s">
        <v>276</v>
      </c>
      <c r="C51" s="243"/>
      <c r="D51" s="250" t="s">
        <v>306</v>
      </c>
      <c r="E51" s="247">
        <v>0.8</v>
      </c>
      <c r="F51" s="238"/>
      <c r="G51" s="238"/>
      <c r="H51" s="238"/>
      <c r="I51" s="238"/>
      <c r="J51" s="238"/>
    </row>
    <row r="52" spans="1:10" ht="36" x14ac:dyDescent="0.25">
      <c r="A52" s="243"/>
      <c r="B52" s="253" t="s">
        <v>277</v>
      </c>
      <c r="C52" s="254"/>
      <c r="D52" s="250" t="s">
        <v>307</v>
      </c>
      <c r="E52" s="247">
        <v>1</v>
      </c>
      <c r="F52" s="238"/>
      <c r="G52" s="238"/>
      <c r="H52" s="238"/>
      <c r="I52" s="238"/>
      <c r="J52" s="238"/>
    </row>
    <row r="53" spans="1:10" x14ac:dyDescent="0.25">
      <c r="A53" s="243"/>
      <c r="B53" s="243"/>
      <c r="C53" s="254"/>
      <c r="D53" s="254"/>
      <c r="E53" s="240"/>
      <c r="F53" s="238"/>
      <c r="G53" s="238"/>
      <c r="H53" s="238"/>
      <c r="I53" s="238"/>
      <c r="J53" s="238"/>
    </row>
    <row r="54" spans="1:10" x14ac:dyDescent="0.25">
      <c r="A54" s="243"/>
      <c r="B54" s="243"/>
      <c r="C54" s="254"/>
      <c r="D54" s="254"/>
      <c r="E54" s="240"/>
      <c r="F54" s="238"/>
      <c r="G54" s="238"/>
      <c r="H54" s="238"/>
      <c r="I54" s="238"/>
      <c r="J54" s="238"/>
    </row>
    <row r="55" spans="1:10" x14ac:dyDescent="0.25">
      <c r="A55" s="243"/>
      <c r="B55" s="243"/>
      <c r="C55" s="254"/>
      <c r="D55" s="254"/>
      <c r="E55" s="240"/>
      <c r="F55" s="238"/>
      <c r="G55" s="238"/>
      <c r="H55" s="238"/>
      <c r="I55" s="238"/>
      <c r="J55" s="238"/>
    </row>
    <row r="56" spans="1:10" x14ac:dyDescent="0.25">
      <c r="A56" s="243"/>
      <c r="B56" s="243"/>
      <c r="C56" s="254"/>
      <c r="D56" s="254"/>
      <c r="E56" s="240"/>
      <c r="F56" s="238"/>
      <c r="G56" s="238"/>
      <c r="H56" s="238"/>
      <c r="I56" s="238"/>
      <c r="J56" s="238"/>
    </row>
    <row r="57" spans="1:10" x14ac:dyDescent="0.25">
      <c r="A57" s="243"/>
      <c r="B57" s="243"/>
      <c r="C57" s="254"/>
      <c r="D57" s="254"/>
      <c r="E57" s="240"/>
      <c r="F57" s="238"/>
      <c r="G57" s="238"/>
      <c r="H57" s="238"/>
      <c r="I57" s="238"/>
      <c r="J57" s="238"/>
    </row>
    <row r="58" spans="1:10" x14ac:dyDescent="0.25">
      <c r="A58" s="243"/>
      <c r="B58" s="243"/>
      <c r="C58" s="254"/>
      <c r="D58" s="254"/>
      <c r="E58" s="240"/>
      <c r="F58" s="238"/>
      <c r="G58" s="238"/>
      <c r="H58" s="238"/>
      <c r="I58" s="238"/>
      <c r="J58" s="238"/>
    </row>
    <row r="59" spans="1:10" x14ac:dyDescent="0.25">
      <c r="A59" s="243"/>
      <c r="B59" s="243"/>
      <c r="C59" s="254"/>
      <c r="D59" s="254"/>
      <c r="E59" s="240"/>
      <c r="F59" s="238"/>
      <c r="G59" s="238"/>
      <c r="H59" s="238"/>
      <c r="I59" s="238"/>
      <c r="J59" s="238"/>
    </row>
    <row r="60" spans="1:10" x14ac:dyDescent="0.25">
      <c r="A60" s="243"/>
      <c r="B60" s="243"/>
      <c r="C60" s="254"/>
      <c r="D60" s="254"/>
      <c r="E60" s="240"/>
      <c r="F60" s="238"/>
      <c r="G60" s="238"/>
      <c r="H60" s="238"/>
      <c r="I60" s="238"/>
      <c r="J60" s="238"/>
    </row>
    <row r="61" spans="1:10" x14ac:dyDescent="0.25">
      <c r="A61" s="243"/>
      <c r="B61" s="243"/>
      <c r="C61" s="254"/>
      <c r="D61" s="254"/>
      <c r="E61" s="240"/>
      <c r="F61" s="238"/>
      <c r="G61" s="238"/>
      <c r="H61" s="238"/>
      <c r="I61" s="238"/>
      <c r="J61" s="238"/>
    </row>
    <row r="62" spans="1:10" x14ac:dyDescent="0.25">
      <c r="A62" s="243"/>
      <c r="B62" s="243"/>
      <c r="C62" s="254"/>
      <c r="D62" s="254"/>
      <c r="E62" s="240"/>
      <c r="F62" s="238"/>
      <c r="G62" s="238"/>
      <c r="H62" s="238"/>
      <c r="I62" s="238"/>
      <c r="J62" s="238"/>
    </row>
    <row r="63" spans="1:10" x14ac:dyDescent="0.25">
      <c r="A63" s="243"/>
      <c r="B63" s="243"/>
      <c r="C63" s="254"/>
      <c r="D63" s="254"/>
      <c r="E63" s="240"/>
      <c r="F63" s="238"/>
      <c r="G63" s="238"/>
      <c r="H63" s="238"/>
      <c r="I63" s="238"/>
      <c r="J63" s="238"/>
    </row>
    <row r="64" spans="1:10" x14ac:dyDescent="0.25">
      <c r="A64" s="243"/>
      <c r="B64" s="243"/>
      <c r="C64" s="254"/>
      <c r="D64" s="254"/>
      <c r="E64" s="240"/>
      <c r="F64" s="238"/>
      <c r="G64" s="238"/>
      <c r="H64" s="238"/>
      <c r="I64" s="238"/>
      <c r="J64" s="238"/>
    </row>
    <row r="65" spans="1:10" x14ac:dyDescent="0.25">
      <c r="A65" s="243"/>
      <c r="B65" s="243"/>
      <c r="C65" s="254"/>
      <c r="D65" s="254"/>
      <c r="E65" s="240"/>
      <c r="F65" s="238"/>
      <c r="G65" s="238"/>
      <c r="H65" s="238"/>
      <c r="I65" s="238"/>
      <c r="J65" s="238"/>
    </row>
    <row r="66" spans="1:10" x14ac:dyDescent="0.25">
      <c r="A66" s="243"/>
      <c r="B66" s="243"/>
      <c r="C66" s="254"/>
      <c r="D66" s="254"/>
      <c r="E66" s="240"/>
      <c r="F66" s="238"/>
      <c r="G66" s="238"/>
      <c r="H66" s="238"/>
      <c r="I66" s="238"/>
      <c r="J66" s="238"/>
    </row>
    <row r="67" spans="1:10" x14ac:dyDescent="0.25">
      <c r="A67" s="243"/>
      <c r="B67" s="243"/>
      <c r="C67" s="254"/>
      <c r="D67" s="254"/>
      <c r="E67" s="240"/>
      <c r="F67" s="238"/>
      <c r="G67" s="238"/>
      <c r="H67" s="238"/>
      <c r="I67" s="238"/>
      <c r="J67" s="238"/>
    </row>
    <row r="68" spans="1:10" x14ac:dyDescent="0.25">
      <c r="A68" s="243"/>
      <c r="B68" s="243"/>
      <c r="C68" s="254"/>
      <c r="D68" s="254"/>
      <c r="E68" s="240"/>
      <c r="F68" s="238"/>
      <c r="G68" s="238"/>
      <c r="H68" s="238"/>
      <c r="I68" s="238"/>
      <c r="J68" s="238"/>
    </row>
    <row r="69" spans="1:10" x14ac:dyDescent="0.25">
      <c r="A69" s="243"/>
      <c r="B69" s="243"/>
      <c r="C69" s="254"/>
      <c r="D69" s="254"/>
      <c r="E69" s="240"/>
      <c r="F69" s="238"/>
      <c r="G69" s="238"/>
      <c r="H69" s="238"/>
      <c r="I69" s="238"/>
      <c r="J69" s="238"/>
    </row>
    <row r="70" spans="1:10" x14ac:dyDescent="0.25">
      <c r="A70" s="243"/>
      <c r="B70" s="243"/>
      <c r="C70" s="254"/>
      <c r="D70" s="254"/>
      <c r="E70" s="240"/>
      <c r="F70" s="238"/>
      <c r="G70" s="238"/>
      <c r="H70" s="238"/>
      <c r="I70" s="238"/>
      <c r="J70" s="238"/>
    </row>
    <row r="71" spans="1:10" x14ac:dyDescent="0.25">
      <c r="A71" s="243"/>
      <c r="B71" s="243"/>
      <c r="C71" s="254"/>
      <c r="D71" s="254"/>
      <c r="E71" s="240"/>
      <c r="F71" s="238"/>
      <c r="G71" s="238"/>
      <c r="H71" s="238"/>
      <c r="I71" s="238"/>
      <c r="J71" s="238"/>
    </row>
    <row r="72" spans="1:10" x14ac:dyDescent="0.25">
      <c r="A72" s="243"/>
      <c r="B72" s="243"/>
      <c r="C72" s="254"/>
      <c r="D72" s="254"/>
      <c r="E72" s="240"/>
      <c r="F72" s="238"/>
      <c r="G72" s="238"/>
      <c r="H72" s="238"/>
      <c r="I72" s="238"/>
      <c r="J72" s="238"/>
    </row>
    <row r="73" spans="1:10" x14ac:dyDescent="0.25">
      <c r="A73" s="243"/>
      <c r="B73" s="243"/>
      <c r="C73" s="254"/>
      <c r="D73" s="254"/>
      <c r="E73" s="240"/>
      <c r="F73" s="238"/>
      <c r="G73" s="238"/>
      <c r="H73" s="238"/>
      <c r="I73" s="238"/>
      <c r="J73" s="238"/>
    </row>
    <row r="74" spans="1:10" x14ac:dyDescent="0.25">
      <c r="A74" s="243"/>
      <c r="B74" s="243"/>
      <c r="C74" s="254"/>
      <c r="D74" s="254"/>
      <c r="E74" s="240"/>
      <c r="F74" s="238"/>
      <c r="G74" s="238"/>
      <c r="H74" s="238"/>
      <c r="I74" s="238"/>
      <c r="J74" s="238"/>
    </row>
    <row r="75" spans="1:10" x14ac:dyDescent="0.25">
      <c r="A75" s="243"/>
      <c r="B75" s="243"/>
      <c r="C75" s="254"/>
      <c r="D75" s="254"/>
      <c r="E75" s="240"/>
      <c r="F75" s="238"/>
      <c r="G75" s="238"/>
      <c r="H75" s="238"/>
      <c r="I75" s="238"/>
      <c r="J75" s="238"/>
    </row>
    <row r="76" spans="1:10" x14ac:dyDescent="0.25">
      <c r="A76" s="243"/>
      <c r="B76" s="243"/>
      <c r="C76" s="254"/>
      <c r="D76" s="254"/>
      <c r="E76" s="240"/>
      <c r="F76" s="238"/>
      <c r="G76" s="238"/>
      <c r="H76" s="238"/>
      <c r="I76" s="238"/>
      <c r="J76" s="238"/>
    </row>
    <row r="77" spans="1:10" x14ac:dyDescent="0.25">
      <c r="A77" s="243"/>
      <c r="B77" s="243"/>
      <c r="C77" s="254"/>
      <c r="D77" s="254"/>
      <c r="E77" s="240"/>
      <c r="F77" s="238"/>
      <c r="G77" s="238"/>
      <c r="H77" s="238"/>
      <c r="I77" s="238"/>
      <c r="J77" s="238"/>
    </row>
    <row r="78" spans="1:10" x14ac:dyDescent="0.25">
      <c r="A78" s="243"/>
      <c r="B78" s="243"/>
      <c r="C78" s="254"/>
      <c r="D78" s="254"/>
      <c r="E78" s="240"/>
      <c r="F78" s="238"/>
      <c r="G78" s="238"/>
      <c r="H78" s="238"/>
      <c r="I78" s="238"/>
      <c r="J78" s="238"/>
    </row>
    <row r="79" spans="1:10" s="236" customFormat="1" x14ac:dyDescent="0.25">
      <c r="A79" s="259"/>
      <c r="B79" s="259"/>
      <c r="C79" s="260"/>
      <c r="D79" s="260"/>
      <c r="E79" s="237"/>
    </row>
    <row r="80" spans="1:10" s="236" customFormat="1" x14ac:dyDescent="0.25">
      <c r="A80" s="259"/>
      <c r="B80" s="259"/>
      <c r="C80" s="260"/>
      <c r="D80" s="260"/>
      <c r="E80" s="237"/>
    </row>
    <row r="81" spans="1:7" s="236" customFormat="1" x14ac:dyDescent="0.25">
      <c r="A81" s="259"/>
      <c r="B81" s="259"/>
      <c r="C81" s="260"/>
      <c r="D81" s="260"/>
      <c r="E81" s="237"/>
    </row>
    <row r="82" spans="1:7" s="236" customFormat="1" x14ac:dyDescent="0.25">
      <c r="A82" s="259"/>
      <c r="B82" s="259"/>
      <c r="C82" s="260"/>
      <c r="D82" s="260"/>
      <c r="E82" s="237"/>
    </row>
    <row r="83" spans="1:7" s="236" customFormat="1" x14ac:dyDescent="0.25">
      <c r="A83" s="259"/>
      <c r="B83" s="259"/>
      <c r="C83" s="260"/>
      <c r="D83" s="260"/>
      <c r="E83" s="237"/>
    </row>
    <row r="84" spans="1:7" x14ac:dyDescent="0.25">
      <c r="A84" s="238"/>
      <c r="B84" s="234" t="s">
        <v>136</v>
      </c>
      <c r="C84" s="234" t="s">
        <v>137</v>
      </c>
      <c r="D84" s="232" t="s">
        <v>136</v>
      </c>
      <c r="E84" s="233" t="s">
        <v>137</v>
      </c>
    </row>
    <row r="85" spans="1:7" x14ac:dyDescent="0.25">
      <c r="A85" s="238"/>
      <c r="B85" s="235" t="s">
        <v>138</v>
      </c>
      <c r="C85" s="235" t="s">
        <v>139</v>
      </c>
      <c r="D85" s="232" t="s">
        <v>138</v>
      </c>
      <c r="E85" s="233"/>
      <c r="F85" s="239" t="s">
        <v>138</v>
      </c>
      <c r="G85" s="239" t="str">
        <f ca="1">IF(NOT(ISERROR(MATCH(F85,_xlfn.ANCHORARRAY(B96),0))),#REF!&amp;"Por favor no seleccionar los criterios de impacto",F85)</f>
        <v>Afectación Económica o presupuestal</v>
      </c>
    </row>
    <row r="86" spans="1:7" x14ac:dyDescent="0.25">
      <c r="A86" s="238"/>
      <c r="B86" s="235" t="s">
        <v>138</v>
      </c>
      <c r="C86" s="235" t="s">
        <v>125</v>
      </c>
      <c r="D86" s="232"/>
      <c r="E86" s="233" t="s">
        <v>139</v>
      </c>
    </row>
    <row r="87" spans="1:7" x14ac:dyDescent="0.25">
      <c r="A87" s="238"/>
      <c r="B87" s="235" t="s">
        <v>138</v>
      </c>
      <c r="C87" s="235" t="s">
        <v>128</v>
      </c>
      <c r="D87" s="232"/>
      <c r="E87" s="233" t="s">
        <v>125</v>
      </c>
    </row>
    <row r="88" spans="1:7" x14ac:dyDescent="0.25">
      <c r="A88" s="238"/>
      <c r="B88" s="235" t="s">
        <v>138</v>
      </c>
      <c r="C88" s="235" t="s">
        <v>131</v>
      </c>
      <c r="D88" s="232"/>
      <c r="E88" s="233" t="s">
        <v>128</v>
      </c>
    </row>
    <row r="89" spans="1:7" x14ac:dyDescent="0.25">
      <c r="A89" s="238"/>
      <c r="B89" s="235" t="s">
        <v>138</v>
      </c>
      <c r="C89" s="235" t="s">
        <v>133</v>
      </c>
      <c r="D89" s="232"/>
      <c r="E89" s="233" t="s">
        <v>131</v>
      </c>
    </row>
    <row r="90" spans="1:7" x14ac:dyDescent="0.25">
      <c r="A90" s="238"/>
      <c r="B90" s="235" t="s">
        <v>121</v>
      </c>
      <c r="C90" s="235" t="s">
        <v>47</v>
      </c>
      <c r="D90" s="232"/>
      <c r="E90" s="233" t="s">
        <v>133</v>
      </c>
    </row>
    <row r="91" spans="1:7" x14ac:dyDescent="0.25">
      <c r="A91" s="238"/>
      <c r="B91" s="235" t="s">
        <v>121</v>
      </c>
      <c r="C91" s="235" t="s">
        <v>126</v>
      </c>
      <c r="D91" s="232" t="s">
        <v>121</v>
      </c>
      <c r="E91" s="233"/>
    </row>
    <row r="92" spans="1:7" x14ac:dyDescent="0.25">
      <c r="A92" s="238"/>
      <c r="B92" s="235" t="s">
        <v>121</v>
      </c>
      <c r="C92" s="235" t="s">
        <v>129</v>
      </c>
      <c r="D92" s="232"/>
      <c r="E92" s="233" t="s">
        <v>47</v>
      </c>
    </row>
    <row r="93" spans="1:7" x14ac:dyDescent="0.25">
      <c r="A93" s="238"/>
      <c r="B93" s="235" t="s">
        <v>121</v>
      </c>
      <c r="C93" s="235" t="s">
        <v>49</v>
      </c>
      <c r="D93" s="232"/>
      <c r="E93" s="233" t="s">
        <v>126</v>
      </c>
    </row>
    <row r="94" spans="1:7" x14ac:dyDescent="0.25">
      <c r="A94" s="238"/>
      <c r="B94" s="235" t="s">
        <v>121</v>
      </c>
      <c r="C94" s="235" t="s">
        <v>50</v>
      </c>
      <c r="D94" s="232"/>
      <c r="E94" s="233" t="s">
        <v>129</v>
      </c>
    </row>
    <row r="95" spans="1:7" x14ac:dyDescent="0.25">
      <c r="A95" s="238"/>
      <c r="B95" s="235"/>
      <c r="C95" s="235"/>
      <c r="D95" s="232"/>
      <c r="E95" s="233" t="s">
        <v>49</v>
      </c>
    </row>
    <row r="96" spans="1:7" x14ac:dyDescent="0.25">
      <c r="A96" s="238"/>
      <c r="B96" s="235" t="e" cm="1">
        <f t="array" aca="1" ref="B96:B98" ca="1">_xlfn.UNIQUE(Tabla1[[#All],[Criterios]])</f>
        <v>#NAME?</v>
      </c>
      <c r="C96" s="235"/>
      <c r="D96" s="232"/>
      <c r="E96" s="233" t="s">
        <v>50</v>
      </c>
    </row>
    <row r="97" spans="1:5" x14ac:dyDescent="0.25">
      <c r="A97" s="238"/>
      <c r="B97" s="235" t="e">
        <f ca="1"/>
        <v>#NAME?</v>
      </c>
      <c r="C97" s="235"/>
      <c r="D97" s="232"/>
      <c r="E97" s="233"/>
    </row>
    <row r="98" spans="1:5" x14ac:dyDescent="0.25">
      <c r="B98" s="235" t="e">
        <f ca="1"/>
        <v>#NAME?</v>
      </c>
      <c r="C98" s="235"/>
      <c r="D98" s="232"/>
      <c r="E98" s="233"/>
    </row>
    <row r="99" spans="1:5" x14ac:dyDescent="0.25">
      <c r="B99" s="262"/>
      <c r="C99" s="262"/>
    </row>
    <row r="100" spans="1:5" x14ac:dyDescent="0.25">
      <c r="B100" s="262"/>
      <c r="C100" s="262"/>
    </row>
    <row r="101" spans="1:5" x14ac:dyDescent="0.25">
      <c r="B101" s="262"/>
      <c r="C101" s="262"/>
    </row>
    <row r="102" spans="1:5" x14ac:dyDescent="0.25">
      <c r="B102" s="262"/>
      <c r="C102" s="262"/>
      <c r="D102" s="262"/>
    </row>
    <row r="103" spans="1:5" x14ac:dyDescent="0.25">
      <c r="B103" s="262"/>
      <c r="C103" s="262"/>
      <c r="D103" s="262"/>
    </row>
    <row r="104" spans="1:5" x14ac:dyDescent="0.25">
      <c r="B104" s="262"/>
      <c r="C104" s="262"/>
      <c r="D104" s="262"/>
    </row>
    <row r="105" spans="1:5" x14ac:dyDescent="0.25">
      <c r="B105" s="262"/>
      <c r="C105" s="262"/>
      <c r="D105" s="262"/>
    </row>
    <row r="106" spans="1:5" x14ac:dyDescent="0.25">
      <c r="B106" s="262"/>
      <c r="C106" s="262"/>
      <c r="D106" s="262"/>
    </row>
    <row r="107" spans="1:5" x14ac:dyDescent="0.25">
      <c r="B107" s="262"/>
      <c r="C107" s="262"/>
      <c r="D107" s="262"/>
    </row>
  </sheetData>
  <mergeCells count="1">
    <mergeCell ref="B2:E2"/>
  </mergeCells>
  <dataValidations count="1">
    <dataValidation type="list" allowBlank="1" showInputMessage="1" showErrorMessage="1" sqref="F85"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80" orientation="landscape"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6" t="s">
        <v>23</v>
      </c>
      <c r="H1" s="126" t="s">
        <v>15</v>
      </c>
    </row>
    <row r="4" spans="2:26" x14ac:dyDescent="0.25">
      <c r="B4" t="s">
        <v>212</v>
      </c>
      <c r="C4" t="s">
        <v>166</v>
      </c>
      <c r="F4" t="s">
        <v>52</v>
      </c>
      <c r="G4" s="125" t="s">
        <v>237</v>
      </c>
      <c r="H4" s="125">
        <v>0.2</v>
      </c>
      <c r="I4" s="125"/>
      <c r="K4" s="125"/>
      <c r="Q4" t="s">
        <v>238</v>
      </c>
      <c r="R4" s="125">
        <v>0.5</v>
      </c>
      <c r="S4" s="126" t="s">
        <v>111</v>
      </c>
      <c r="T4" s="125">
        <v>0.3</v>
      </c>
      <c r="U4" s="126" t="s">
        <v>124</v>
      </c>
      <c r="V4" s="125">
        <v>0.4</v>
      </c>
      <c r="W4" s="126" t="s">
        <v>127</v>
      </c>
    </row>
    <row r="5" spans="2:26" x14ac:dyDescent="0.25">
      <c r="B5" t="s">
        <v>213</v>
      </c>
      <c r="C5" t="s">
        <v>166</v>
      </c>
      <c r="F5" t="s">
        <v>53</v>
      </c>
      <c r="G5" s="125" t="s">
        <v>237</v>
      </c>
      <c r="H5" s="125">
        <v>0.2</v>
      </c>
      <c r="I5" s="125"/>
      <c r="K5" s="125"/>
      <c r="Q5" t="s">
        <v>239</v>
      </c>
      <c r="R5" s="125">
        <v>0.45</v>
      </c>
      <c r="S5" s="126" t="s">
        <v>111</v>
      </c>
      <c r="T5" s="125">
        <v>0.36</v>
      </c>
      <c r="U5" s="126" t="s">
        <v>124</v>
      </c>
      <c r="V5" s="125">
        <v>0.4</v>
      </c>
      <c r="W5" s="126" t="s">
        <v>127</v>
      </c>
    </row>
    <row r="6" spans="2:26" x14ac:dyDescent="0.25">
      <c r="B6" t="s">
        <v>214</v>
      </c>
      <c r="C6" t="s">
        <v>127</v>
      </c>
      <c r="F6" t="s">
        <v>54</v>
      </c>
      <c r="G6" s="125" t="s">
        <v>113</v>
      </c>
      <c r="H6" s="125">
        <v>0.6</v>
      </c>
      <c r="I6" s="125" t="s">
        <v>270</v>
      </c>
      <c r="K6" s="125"/>
      <c r="Q6" t="s">
        <v>240</v>
      </c>
      <c r="R6" s="125">
        <v>0.4</v>
      </c>
      <c r="S6" s="126" t="s">
        <v>111</v>
      </c>
      <c r="T6" s="125">
        <v>0.36</v>
      </c>
      <c r="U6" s="126" t="s">
        <v>124</v>
      </c>
      <c r="V6" s="125">
        <v>0.4</v>
      </c>
      <c r="W6" s="126" t="s">
        <v>127</v>
      </c>
    </row>
    <row r="7" spans="2:26" x14ac:dyDescent="0.25">
      <c r="B7" t="s">
        <v>215</v>
      </c>
      <c r="C7" t="s">
        <v>211</v>
      </c>
      <c r="G7" s="125"/>
      <c r="I7" s="125"/>
      <c r="K7" s="125"/>
      <c r="Q7" t="s">
        <v>241</v>
      </c>
      <c r="R7" s="125">
        <v>0.35</v>
      </c>
      <c r="S7" s="126" t="s">
        <v>113</v>
      </c>
      <c r="T7" s="125">
        <v>0.42</v>
      </c>
      <c r="U7" s="126" t="s">
        <v>124</v>
      </c>
      <c r="V7" s="125">
        <v>0.4</v>
      </c>
      <c r="W7" s="126" t="s">
        <v>127</v>
      </c>
    </row>
    <row r="8" spans="2:26" x14ac:dyDescent="0.25">
      <c r="B8" t="s">
        <v>216</v>
      </c>
      <c r="C8" t="s">
        <v>161</v>
      </c>
      <c r="G8" s="125"/>
      <c r="I8" s="125"/>
      <c r="K8" s="125"/>
      <c r="Q8" t="s">
        <v>242</v>
      </c>
      <c r="R8" s="125">
        <v>0.35</v>
      </c>
      <c r="S8" s="126" t="s">
        <v>113</v>
      </c>
      <c r="T8" s="125">
        <v>0.6</v>
      </c>
      <c r="U8" s="126" t="s">
        <v>124</v>
      </c>
      <c r="V8" s="125">
        <v>0.26</v>
      </c>
      <c r="W8" s="126" t="s">
        <v>127</v>
      </c>
    </row>
    <row r="9" spans="2:26" x14ac:dyDescent="0.25">
      <c r="B9" t="s">
        <v>218</v>
      </c>
      <c r="C9" t="s">
        <v>166</v>
      </c>
      <c r="G9" s="125"/>
      <c r="I9" s="125"/>
      <c r="K9" s="125"/>
      <c r="Q9" t="s">
        <v>243</v>
      </c>
      <c r="R9" s="125">
        <v>0.3</v>
      </c>
      <c r="S9" s="126" t="s">
        <v>113</v>
      </c>
      <c r="T9" s="125">
        <v>0.6</v>
      </c>
      <c r="U9" s="126" t="s">
        <v>124</v>
      </c>
      <c r="V9" s="125">
        <v>0.3</v>
      </c>
      <c r="W9" s="126" t="s">
        <v>127</v>
      </c>
    </row>
    <row r="10" spans="2:26" x14ac:dyDescent="0.25">
      <c r="B10" t="s">
        <v>219</v>
      </c>
      <c r="C10" t="s">
        <v>127</v>
      </c>
    </row>
    <row r="11" spans="2:26" x14ac:dyDescent="0.25">
      <c r="B11" t="s">
        <v>220</v>
      </c>
      <c r="C11" t="s">
        <v>127</v>
      </c>
      <c r="F11" t="s">
        <v>212</v>
      </c>
      <c r="G11" s="126" t="s">
        <v>110</v>
      </c>
      <c r="H11" s="125">
        <v>0.1</v>
      </c>
      <c r="I11" s="126" t="s">
        <v>237</v>
      </c>
      <c r="J11" s="125">
        <v>0.2</v>
      </c>
      <c r="K11" s="126" t="s">
        <v>166</v>
      </c>
    </row>
    <row r="12" spans="2:26" x14ac:dyDescent="0.25">
      <c r="B12" t="s">
        <v>221</v>
      </c>
      <c r="C12" t="s">
        <v>211</v>
      </c>
      <c r="F12" t="s">
        <v>213</v>
      </c>
      <c r="G12" s="126" t="s">
        <v>110</v>
      </c>
      <c r="H12" s="125">
        <v>0.1</v>
      </c>
      <c r="I12" s="126" t="s">
        <v>124</v>
      </c>
      <c r="J12" s="125">
        <v>0.4</v>
      </c>
      <c r="K12" s="126" t="s">
        <v>166</v>
      </c>
      <c r="Q12" t="s">
        <v>14</v>
      </c>
      <c r="R12" t="s">
        <v>271</v>
      </c>
      <c r="S12" s="126" t="s">
        <v>18</v>
      </c>
      <c r="T12" t="s">
        <v>31</v>
      </c>
      <c r="U12" s="126" t="s">
        <v>32</v>
      </c>
      <c r="V12" t="s">
        <v>272</v>
      </c>
      <c r="W12" s="126" t="s">
        <v>15</v>
      </c>
      <c r="X12" t="s">
        <v>23</v>
      </c>
      <c r="Y12" s="126" t="s">
        <v>15</v>
      </c>
      <c r="Z12" t="s">
        <v>273</v>
      </c>
    </row>
    <row r="13" spans="2:26" x14ac:dyDescent="0.25">
      <c r="B13" t="s">
        <v>222</v>
      </c>
      <c r="C13" t="s">
        <v>161</v>
      </c>
      <c r="F13" t="s">
        <v>214</v>
      </c>
      <c r="G13" s="126" t="s">
        <v>110</v>
      </c>
      <c r="H13" s="125">
        <v>0.1</v>
      </c>
      <c r="I13" s="126" t="s">
        <v>127</v>
      </c>
      <c r="J13" s="125">
        <v>0.6</v>
      </c>
      <c r="K13" s="126" t="s">
        <v>127</v>
      </c>
      <c r="Q13" t="s">
        <v>110</v>
      </c>
      <c r="R13" t="s">
        <v>237</v>
      </c>
      <c r="S13" t="s">
        <v>166</v>
      </c>
      <c r="T13" t="s">
        <v>52</v>
      </c>
      <c r="U13" t="s">
        <v>56</v>
      </c>
      <c r="V13" t="s">
        <v>110</v>
      </c>
      <c r="W13" s="124">
        <v>0.1</v>
      </c>
      <c r="X13" t="s">
        <v>237</v>
      </c>
      <c r="Y13" s="124">
        <v>0.2</v>
      </c>
      <c r="Z13" t="s">
        <v>166</v>
      </c>
    </row>
    <row r="14" spans="2:26" x14ac:dyDescent="0.25">
      <c r="B14" t="s">
        <v>223</v>
      </c>
      <c r="C14" t="s">
        <v>127</v>
      </c>
      <c r="F14" t="s">
        <v>215</v>
      </c>
      <c r="G14" s="126" t="s">
        <v>110</v>
      </c>
      <c r="H14" s="125">
        <v>0.1</v>
      </c>
      <c r="I14" s="126" t="s">
        <v>130</v>
      </c>
      <c r="J14" s="125">
        <v>0.8</v>
      </c>
      <c r="K14" s="126" t="s">
        <v>163</v>
      </c>
      <c r="Q14" t="s">
        <v>110</v>
      </c>
      <c r="R14" t="s">
        <v>124</v>
      </c>
      <c r="S14" t="s">
        <v>166</v>
      </c>
      <c r="T14" t="s">
        <v>52</v>
      </c>
      <c r="U14" t="s">
        <v>56</v>
      </c>
      <c r="V14" t="s">
        <v>110</v>
      </c>
      <c r="W14" s="124">
        <v>0.1</v>
      </c>
      <c r="X14" t="s">
        <v>124</v>
      </c>
      <c r="Y14" s="124">
        <v>0.4</v>
      </c>
      <c r="Z14" t="s">
        <v>166</v>
      </c>
    </row>
    <row r="15" spans="2:26" x14ac:dyDescent="0.25">
      <c r="B15" t="s">
        <v>217</v>
      </c>
      <c r="C15" t="s">
        <v>127</v>
      </c>
      <c r="F15" t="s">
        <v>216</v>
      </c>
      <c r="G15" s="126" t="s">
        <v>110</v>
      </c>
      <c r="H15" s="125">
        <v>0.1</v>
      </c>
      <c r="I15" s="126" t="s">
        <v>132</v>
      </c>
      <c r="J15" s="125">
        <v>1</v>
      </c>
      <c r="K15" s="126" t="s">
        <v>161</v>
      </c>
      <c r="Q15" t="s">
        <v>110</v>
      </c>
      <c r="R15" t="s">
        <v>127</v>
      </c>
      <c r="S15" t="s">
        <v>127</v>
      </c>
      <c r="T15" t="s">
        <v>52</v>
      </c>
      <c r="U15" t="s">
        <v>56</v>
      </c>
      <c r="V15" t="s">
        <v>110</v>
      </c>
      <c r="W15" s="124">
        <v>0.1</v>
      </c>
      <c r="X15" t="s">
        <v>127</v>
      </c>
      <c r="Y15" s="124">
        <v>0.6</v>
      </c>
      <c r="Z15" t="s">
        <v>127</v>
      </c>
    </row>
    <row r="16" spans="2:26" x14ac:dyDescent="0.25">
      <c r="B16" t="s">
        <v>233</v>
      </c>
      <c r="C16" t="s">
        <v>127</v>
      </c>
      <c r="F16" t="s">
        <v>218</v>
      </c>
      <c r="G16" s="126" t="s">
        <v>110</v>
      </c>
      <c r="H16" s="125">
        <v>0.2</v>
      </c>
      <c r="I16" s="126" t="s">
        <v>237</v>
      </c>
      <c r="J16" s="125">
        <v>0.2</v>
      </c>
      <c r="K16" s="126" t="s">
        <v>166</v>
      </c>
      <c r="T16" t="s">
        <v>52</v>
      </c>
      <c r="U16" t="s">
        <v>56</v>
      </c>
    </row>
    <row r="17" spans="2:21" x14ac:dyDescent="0.25">
      <c r="B17" t="s">
        <v>224</v>
      </c>
      <c r="C17" t="s">
        <v>211</v>
      </c>
      <c r="F17" t="s">
        <v>219</v>
      </c>
      <c r="G17" s="126" t="s">
        <v>110</v>
      </c>
      <c r="H17" s="125">
        <v>0.2</v>
      </c>
      <c r="I17" s="126" t="s">
        <v>124</v>
      </c>
      <c r="J17" s="125">
        <v>0.4</v>
      </c>
      <c r="K17" s="126" t="s">
        <v>166</v>
      </c>
      <c r="R17" s="125">
        <v>0.5</v>
      </c>
      <c r="S17" s="124">
        <v>0.5</v>
      </c>
      <c r="T17" t="s">
        <v>52</v>
      </c>
      <c r="U17" t="s">
        <v>56</v>
      </c>
    </row>
    <row r="18" spans="2:21" x14ac:dyDescent="0.25">
      <c r="B18" t="s">
        <v>225</v>
      </c>
      <c r="C18" t="s">
        <v>161</v>
      </c>
      <c r="F18" t="s">
        <v>220</v>
      </c>
      <c r="G18" s="126" t="s">
        <v>110</v>
      </c>
      <c r="H18" s="125">
        <v>0.2</v>
      </c>
      <c r="I18" s="126" t="s">
        <v>127</v>
      </c>
      <c r="J18" s="125">
        <v>0.6</v>
      </c>
      <c r="K18" s="126" t="s">
        <v>127</v>
      </c>
      <c r="R18" s="125">
        <v>0.45</v>
      </c>
      <c r="S18" s="124">
        <v>0.35</v>
      </c>
      <c r="T18" t="s">
        <v>52</v>
      </c>
      <c r="U18" t="s">
        <v>56</v>
      </c>
    </row>
    <row r="19" spans="2:21" x14ac:dyDescent="0.25">
      <c r="B19" t="s">
        <v>226</v>
      </c>
      <c r="C19" t="s">
        <v>127</v>
      </c>
      <c r="F19" t="s">
        <v>221</v>
      </c>
      <c r="G19" s="126" t="s">
        <v>110</v>
      </c>
      <c r="H19" s="125">
        <v>0.2</v>
      </c>
      <c r="I19" s="126" t="s">
        <v>130</v>
      </c>
      <c r="J19" s="125">
        <v>0.8</v>
      </c>
      <c r="K19" s="126" t="s">
        <v>163</v>
      </c>
      <c r="R19" s="125">
        <v>0.4</v>
      </c>
      <c r="T19" t="s">
        <v>52</v>
      </c>
      <c r="U19" t="s">
        <v>56</v>
      </c>
    </row>
    <row r="20" spans="2:21" x14ac:dyDescent="0.25">
      <c r="B20" t="s">
        <v>227</v>
      </c>
      <c r="C20" t="s">
        <v>127</v>
      </c>
      <c r="F20" t="s">
        <v>222</v>
      </c>
      <c r="G20" s="126" t="s">
        <v>110</v>
      </c>
      <c r="H20" s="125">
        <v>0.2</v>
      </c>
      <c r="I20" s="126" t="s">
        <v>132</v>
      </c>
      <c r="J20" s="125">
        <v>1</v>
      </c>
      <c r="K20" s="126" t="s">
        <v>161</v>
      </c>
      <c r="R20" s="125">
        <v>0.35</v>
      </c>
      <c r="T20" t="s">
        <v>52</v>
      </c>
      <c r="U20" t="s">
        <v>56</v>
      </c>
    </row>
    <row r="21" spans="2:21" x14ac:dyDescent="0.25">
      <c r="B21" t="s">
        <v>228</v>
      </c>
      <c r="C21" t="s">
        <v>211</v>
      </c>
      <c r="F21" t="s">
        <v>223</v>
      </c>
      <c r="G21" s="126" t="s">
        <v>111</v>
      </c>
      <c r="H21" s="125">
        <v>0.3</v>
      </c>
      <c r="I21" s="126" t="s">
        <v>237</v>
      </c>
      <c r="J21" s="125">
        <v>0.2</v>
      </c>
      <c r="K21" s="126" t="s">
        <v>166</v>
      </c>
      <c r="R21" s="125">
        <v>0.35</v>
      </c>
      <c r="T21" t="s">
        <v>52</v>
      </c>
      <c r="U21" t="s">
        <v>56</v>
      </c>
    </row>
    <row r="22" spans="2:21" x14ac:dyDescent="0.25">
      <c r="B22" t="s">
        <v>229</v>
      </c>
      <c r="C22" t="s">
        <v>211</v>
      </c>
      <c r="F22" t="s">
        <v>217</v>
      </c>
      <c r="G22" s="126" t="s">
        <v>111</v>
      </c>
      <c r="H22" s="125">
        <v>0.3</v>
      </c>
      <c r="I22" s="126" t="s">
        <v>124</v>
      </c>
      <c r="J22" s="125">
        <v>0.4</v>
      </c>
      <c r="K22" s="126" t="s">
        <v>127</v>
      </c>
      <c r="R22" s="125">
        <v>0.3</v>
      </c>
      <c r="T22" t="s">
        <v>52</v>
      </c>
      <c r="U22" t="s">
        <v>56</v>
      </c>
    </row>
    <row r="23" spans="2:21" x14ac:dyDescent="0.25">
      <c r="B23" t="s">
        <v>230</v>
      </c>
      <c r="C23" t="s">
        <v>161</v>
      </c>
      <c r="F23" t="s">
        <v>233</v>
      </c>
      <c r="G23" s="126" t="s">
        <v>111</v>
      </c>
      <c r="H23" s="125">
        <v>0.3</v>
      </c>
      <c r="I23" s="126" t="s">
        <v>127</v>
      </c>
      <c r="J23" s="125">
        <v>0.6</v>
      </c>
      <c r="K23" s="126" t="s">
        <v>127</v>
      </c>
      <c r="T23" t="s">
        <v>52</v>
      </c>
      <c r="U23" t="s">
        <v>56</v>
      </c>
    </row>
    <row r="24" spans="2:21" x14ac:dyDescent="0.25">
      <c r="B24" t="s">
        <v>278</v>
      </c>
      <c r="C24" t="s">
        <v>211</v>
      </c>
      <c r="F24" t="s">
        <v>224</v>
      </c>
      <c r="G24" s="126" t="s">
        <v>111</v>
      </c>
      <c r="H24" s="125">
        <v>0.3</v>
      </c>
      <c r="I24" s="126" t="s">
        <v>130</v>
      </c>
      <c r="J24" s="125">
        <v>0.8</v>
      </c>
      <c r="K24" s="126" t="s">
        <v>163</v>
      </c>
      <c r="T24" t="s">
        <v>52</v>
      </c>
      <c r="U24" t="s">
        <v>56</v>
      </c>
    </row>
    <row r="25" spans="2:21" x14ac:dyDescent="0.25">
      <c r="B25" t="s">
        <v>279</v>
      </c>
      <c r="C25" t="s">
        <v>211</v>
      </c>
      <c r="F25" t="s">
        <v>225</v>
      </c>
      <c r="G25" s="126" t="s">
        <v>111</v>
      </c>
      <c r="H25" s="125">
        <v>0.3</v>
      </c>
      <c r="I25" s="126" t="s">
        <v>132</v>
      </c>
      <c r="J25" s="125">
        <v>1</v>
      </c>
      <c r="K25" s="126" t="s">
        <v>161</v>
      </c>
    </row>
    <row r="26" spans="2:21" x14ac:dyDescent="0.25">
      <c r="B26" t="s">
        <v>280</v>
      </c>
      <c r="C26" t="s">
        <v>211</v>
      </c>
      <c r="F26" t="s">
        <v>226</v>
      </c>
      <c r="G26" s="126" t="s">
        <v>111</v>
      </c>
      <c r="H26" s="125">
        <v>0.4</v>
      </c>
      <c r="I26" s="126" t="s">
        <v>237</v>
      </c>
      <c r="J26" s="125">
        <v>0.2</v>
      </c>
      <c r="K26" s="126" t="s">
        <v>166</v>
      </c>
    </row>
    <row r="27" spans="2:21" x14ac:dyDescent="0.25">
      <c r="B27" t="s">
        <v>281</v>
      </c>
      <c r="C27" t="s">
        <v>211</v>
      </c>
      <c r="F27" t="s">
        <v>227</v>
      </c>
      <c r="G27" s="126" t="s">
        <v>111</v>
      </c>
      <c r="H27" s="125">
        <v>0.4</v>
      </c>
      <c r="I27" s="126" t="s">
        <v>124</v>
      </c>
      <c r="J27" s="125">
        <v>0.4</v>
      </c>
      <c r="K27" s="126" t="s">
        <v>127</v>
      </c>
    </row>
    <row r="28" spans="2:21" x14ac:dyDescent="0.25">
      <c r="B28" t="s">
        <v>282</v>
      </c>
      <c r="C28" t="s">
        <v>161</v>
      </c>
      <c r="F28" t="s">
        <v>228</v>
      </c>
      <c r="G28" s="126" t="s">
        <v>111</v>
      </c>
      <c r="H28" s="125">
        <v>0.4</v>
      </c>
      <c r="I28" s="126" t="s">
        <v>127</v>
      </c>
      <c r="J28" s="125">
        <v>0.6</v>
      </c>
      <c r="K28" s="126" t="s">
        <v>127</v>
      </c>
    </row>
    <row r="29" spans="2:21" x14ac:dyDescent="0.25">
      <c r="F29" t="s">
        <v>229</v>
      </c>
      <c r="G29" s="126" t="s">
        <v>111</v>
      </c>
      <c r="H29" s="125">
        <v>0.4</v>
      </c>
      <c r="I29" s="126" t="s">
        <v>130</v>
      </c>
      <c r="J29" s="125">
        <v>0.8</v>
      </c>
      <c r="K29" s="126" t="s">
        <v>163</v>
      </c>
    </row>
    <row r="30" spans="2:21" x14ac:dyDescent="0.25">
      <c r="F30" t="s">
        <v>230</v>
      </c>
      <c r="G30" s="126" t="s">
        <v>111</v>
      </c>
      <c r="H30" s="125">
        <v>0.4</v>
      </c>
      <c r="I30" s="126" t="s">
        <v>132</v>
      </c>
      <c r="J30" s="125">
        <v>1</v>
      </c>
      <c r="K30" s="126" t="s">
        <v>161</v>
      </c>
    </row>
    <row r="31" spans="2:21" x14ac:dyDescent="0.25">
      <c r="F31" t="s">
        <v>231</v>
      </c>
      <c r="G31" s="126" t="s">
        <v>113</v>
      </c>
      <c r="H31" s="125">
        <v>0.5</v>
      </c>
      <c r="I31" s="126" t="s">
        <v>237</v>
      </c>
      <c r="J31" s="125">
        <v>0.2</v>
      </c>
      <c r="K31" s="126" t="s">
        <v>127</v>
      </c>
    </row>
    <row r="32" spans="2:21" x14ac:dyDescent="0.25">
      <c r="F32" t="s">
        <v>232</v>
      </c>
      <c r="G32" s="126" t="s">
        <v>113</v>
      </c>
      <c r="H32" s="125">
        <v>0.5</v>
      </c>
      <c r="I32" s="126" t="s">
        <v>124</v>
      </c>
      <c r="J32" s="125">
        <v>0.4</v>
      </c>
      <c r="K32" s="126" t="s">
        <v>127</v>
      </c>
    </row>
    <row r="33" spans="6:11" x14ac:dyDescent="0.25">
      <c r="F33" t="s">
        <v>234</v>
      </c>
      <c r="G33" s="126" t="s">
        <v>113</v>
      </c>
      <c r="H33" s="125">
        <v>0.5</v>
      </c>
      <c r="I33" s="126" t="s">
        <v>127</v>
      </c>
      <c r="J33" s="125">
        <v>0.6</v>
      </c>
      <c r="K33" s="126" t="s">
        <v>127</v>
      </c>
    </row>
    <row r="34" spans="6:11" x14ac:dyDescent="0.25">
      <c r="F34" t="s">
        <v>236</v>
      </c>
      <c r="G34" s="126" t="s">
        <v>113</v>
      </c>
      <c r="H34" s="125">
        <v>0.5</v>
      </c>
      <c r="I34" s="126" t="s">
        <v>130</v>
      </c>
      <c r="J34" s="125">
        <v>0.8</v>
      </c>
      <c r="K34" s="126" t="s">
        <v>163</v>
      </c>
    </row>
    <row r="35" spans="6:11" x14ac:dyDescent="0.25">
      <c r="F35" t="s">
        <v>235</v>
      </c>
      <c r="G35" s="126" t="s">
        <v>113</v>
      </c>
      <c r="H35" s="125">
        <v>0.5</v>
      </c>
      <c r="I35" s="126" t="s">
        <v>132</v>
      </c>
      <c r="J35" s="125">
        <v>1</v>
      </c>
      <c r="K35" s="126" t="s">
        <v>161</v>
      </c>
    </row>
    <row r="37" spans="6:11" ht="45" x14ac:dyDescent="0.25">
      <c r="G37" s="127" t="s">
        <v>245</v>
      </c>
    </row>
    <row r="38" spans="6:11" ht="105" x14ac:dyDescent="0.25">
      <c r="G38" s="127" t="s">
        <v>246</v>
      </c>
    </row>
    <row r="39" spans="6:11" ht="75" x14ac:dyDescent="0.25">
      <c r="G39" s="127" t="s">
        <v>247</v>
      </c>
    </row>
    <row r="40" spans="6:11" ht="75" x14ac:dyDescent="0.25">
      <c r="G40" s="127" t="s">
        <v>248</v>
      </c>
    </row>
    <row r="41" spans="6:11" ht="75" x14ac:dyDescent="0.25">
      <c r="G41" s="127" t="s">
        <v>249</v>
      </c>
    </row>
    <row r="42" spans="6:11" ht="45" x14ac:dyDescent="0.25">
      <c r="G42" s="127" t="s">
        <v>250</v>
      </c>
    </row>
    <row r="43" spans="6:11" ht="105" x14ac:dyDescent="0.25">
      <c r="G43" s="127" t="s">
        <v>251</v>
      </c>
    </row>
    <row r="44" spans="6:11" ht="75" x14ac:dyDescent="0.25">
      <c r="G44" s="127" t="s">
        <v>252</v>
      </c>
    </row>
    <row r="45" spans="6:11" ht="75" x14ac:dyDescent="0.25">
      <c r="G45" s="127" t="s">
        <v>253</v>
      </c>
    </row>
    <row r="46" spans="6:11" ht="75" x14ac:dyDescent="0.25">
      <c r="G46" s="127" t="s">
        <v>254</v>
      </c>
    </row>
    <row r="47" spans="6:11" ht="45" x14ac:dyDescent="0.25">
      <c r="G47" s="127" t="s">
        <v>255</v>
      </c>
    </row>
    <row r="48" spans="6:11" ht="105" x14ac:dyDescent="0.25">
      <c r="G48" s="127" t="s">
        <v>256</v>
      </c>
    </row>
    <row r="49" spans="7:7" ht="75" x14ac:dyDescent="0.25">
      <c r="G49" s="127" t="s">
        <v>257</v>
      </c>
    </row>
    <row r="50" spans="7:7" ht="75" x14ac:dyDescent="0.25">
      <c r="G50" s="127" t="s">
        <v>258</v>
      </c>
    </row>
    <row r="51" spans="7:7" ht="75" x14ac:dyDescent="0.25">
      <c r="G51" s="127" t="s">
        <v>259</v>
      </c>
    </row>
    <row r="52" spans="7:7" ht="45" x14ac:dyDescent="0.25">
      <c r="G52" s="127" t="s">
        <v>260</v>
      </c>
    </row>
    <row r="53" spans="7:7" ht="105" x14ac:dyDescent="0.25">
      <c r="G53" s="127" t="s">
        <v>261</v>
      </c>
    </row>
    <row r="54" spans="7:7" ht="75" x14ac:dyDescent="0.25">
      <c r="G54" s="127" t="s">
        <v>262</v>
      </c>
    </row>
    <row r="55" spans="7:7" ht="75" x14ac:dyDescent="0.25">
      <c r="G55" s="127" t="s">
        <v>263</v>
      </c>
    </row>
    <row r="56" spans="7:7" ht="75" x14ac:dyDescent="0.25">
      <c r="G56" s="127" t="s">
        <v>264</v>
      </c>
    </row>
    <row r="57" spans="7:7" ht="45" x14ac:dyDescent="0.25">
      <c r="G57" s="127" t="s">
        <v>265</v>
      </c>
    </row>
    <row r="58" spans="7:7" ht="105" x14ac:dyDescent="0.25">
      <c r="G58" s="127" t="s">
        <v>266</v>
      </c>
    </row>
    <row r="59" spans="7:7" ht="75" x14ac:dyDescent="0.25">
      <c r="G59" s="127" t="s">
        <v>267</v>
      </c>
    </row>
    <row r="60" spans="7:7" ht="75" x14ac:dyDescent="0.25">
      <c r="G60" s="127" t="s">
        <v>268</v>
      </c>
    </row>
    <row r="61" spans="7:7" ht="75" x14ac:dyDescent="0.25">
      <c r="G61" s="127"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284</v>
      </c>
    </row>
    <row r="3" spans="2:11" ht="30" x14ac:dyDescent="0.25">
      <c r="B3" t="s">
        <v>40</v>
      </c>
      <c r="C3" s="74" t="s">
        <v>41</v>
      </c>
      <c r="D3" s="5" t="s">
        <v>47</v>
      </c>
      <c r="E3" t="s">
        <v>52</v>
      </c>
      <c r="F3" t="s">
        <v>56</v>
      </c>
      <c r="G3" t="s">
        <v>59</v>
      </c>
      <c r="H3" t="s">
        <v>62</v>
      </c>
      <c r="I3" t="s">
        <v>65</v>
      </c>
      <c r="J3" t="s">
        <v>176</v>
      </c>
      <c r="K3" t="s">
        <v>285</v>
      </c>
    </row>
    <row r="4" spans="2:11" ht="75" x14ac:dyDescent="0.25">
      <c r="B4" s="136" t="s">
        <v>290</v>
      </c>
      <c r="C4" t="s">
        <v>42</v>
      </c>
      <c r="D4" s="5" t="s">
        <v>48</v>
      </c>
      <c r="E4" t="s">
        <v>53</v>
      </c>
      <c r="F4" t="s">
        <v>57</v>
      </c>
      <c r="G4" t="s">
        <v>60</v>
      </c>
      <c r="H4" t="s">
        <v>63</v>
      </c>
      <c r="I4" t="s">
        <v>66</v>
      </c>
      <c r="J4" t="s">
        <v>177</v>
      </c>
      <c r="K4" t="s">
        <v>286</v>
      </c>
    </row>
    <row r="5" spans="2:11" ht="60" x14ac:dyDescent="0.25">
      <c r="B5" s="136" t="s">
        <v>303</v>
      </c>
      <c r="C5" t="s">
        <v>43</v>
      </c>
      <c r="D5" s="5" t="s">
        <v>129</v>
      </c>
      <c r="E5" t="s">
        <v>54</v>
      </c>
      <c r="K5" t="s">
        <v>287</v>
      </c>
    </row>
    <row r="6" spans="2:11" ht="45" x14ac:dyDescent="0.25">
      <c r="B6" s="136" t="s">
        <v>289</v>
      </c>
      <c r="C6" t="s">
        <v>44</v>
      </c>
      <c r="D6" s="5" t="s">
        <v>305</v>
      </c>
      <c r="K6" t="s">
        <v>288</v>
      </c>
    </row>
    <row r="7" spans="2:11" ht="60" x14ac:dyDescent="0.25">
      <c r="B7" s="136" t="s">
        <v>316</v>
      </c>
      <c r="C7" t="s">
        <v>45</v>
      </c>
      <c r="D7" s="75" t="s">
        <v>50</v>
      </c>
    </row>
    <row r="8" spans="2:11" ht="30" x14ac:dyDescent="0.25">
      <c r="B8" s="136" t="s">
        <v>392</v>
      </c>
      <c r="C8" t="s">
        <v>304</v>
      </c>
      <c r="D8" s="130" t="s">
        <v>296</v>
      </c>
    </row>
    <row r="9" spans="2:11" ht="30" x14ac:dyDescent="0.25">
      <c r="B9" s="136" t="s">
        <v>393</v>
      </c>
      <c r="C9" t="s">
        <v>174</v>
      </c>
      <c r="D9" s="130" t="s">
        <v>297</v>
      </c>
    </row>
    <row r="10" spans="2:11" ht="30" x14ac:dyDescent="0.25">
      <c r="C10" t="s">
        <v>354</v>
      </c>
      <c r="D10" s="130" t="s">
        <v>298</v>
      </c>
    </row>
    <row r="11" spans="2:11" ht="30" x14ac:dyDescent="0.25">
      <c r="D11" s="130" t="s">
        <v>299</v>
      </c>
    </row>
    <row r="12" spans="2:11" ht="30" x14ac:dyDescent="0.25">
      <c r="D12" s="130" t="s">
        <v>300</v>
      </c>
    </row>
    <row r="13" spans="2:11" ht="30" x14ac:dyDescent="0.25">
      <c r="D13" s="129" t="s">
        <v>291</v>
      </c>
    </row>
    <row r="14" spans="2:11" ht="30" x14ac:dyDescent="0.25">
      <c r="D14" s="129" t="s">
        <v>292</v>
      </c>
    </row>
    <row r="15" spans="2:11" ht="30" x14ac:dyDescent="0.25">
      <c r="D15" s="129" t="s">
        <v>293</v>
      </c>
    </row>
    <row r="16" spans="2:11" ht="30" x14ac:dyDescent="0.25">
      <c r="D16" s="129" t="s">
        <v>294</v>
      </c>
    </row>
    <row r="17" spans="4:4" ht="30" x14ac:dyDescent="0.25">
      <c r="D17" s="129" t="s">
        <v>295</v>
      </c>
    </row>
    <row r="18" spans="4:4" ht="60" x14ac:dyDescent="0.25">
      <c r="D18" s="74" t="s">
        <v>389</v>
      </c>
    </row>
    <row r="19" spans="4:4" ht="60" x14ac:dyDescent="0.25">
      <c r="D19" s="74" t="s">
        <v>390</v>
      </c>
    </row>
    <row r="20" spans="4:4" ht="30" x14ac:dyDescent="0.25">
      <c r="D20" s="146" t="s">
        <v>308</v>
      </c>
    </row>
    <row r="21" spans="4:4" ht="30" x14ac:dyDescent="0.25">
      <c r="D21" s="146" t="s">
        <v>312</v>
      </c>
    </row>
    <row r="22" spans="4:4" ht="30" x14ac:dyDescent="0.25">
      <c r="D22" s="146" t="s">
        <v>313</v>
      </c>
    </row>
    <row r="23" spans="4:4" ht="30" x14ac:dyDescent="0.25">
      <c r="D23" s="146" t="s">
        <v>314</v>
      </c>
    </row>
    <row r="24" spans="4:4" ht="45" x14ac:dyDescent="0.25">
      <c r="D24" s="146" t="s">
        <v>315</v>
      </c>
    </row>
    <row r="25" spans="4:4" ht="45" x14ac:dyDescent="0.25">
      <c r="D25" s="146" t="s">
        <v>306</v>
      </c>
    </row>
    <row r="26" spans="4:4" ht="60" x14ac:dyDescent="0.25">
      <c r="D26" s="146" t="s">
        <v>307</v>
      </c>
    </row>
    <row r="27" spans="4:4" ht="45" x14ac:dyDescent="0.25">
      <c r="D27" s="146" t="s">
        <v>330</v>
      </c>
    </row>
    <row r="28" spans="4:4" ht="45" x14ac:dyDescent="0.25">
      <c r="D28" s="146" t="s">
        <v>331</v>
      </c>
    </row>
    <row r="29" spans="4:4" ht="45" x14ac:dyDescent="0.25">
      <c r="D29" s="146" t="s">
        <v>332</v>
      </c>
    </row>
    <row r="30" spans="4:4" ht="45" x14ac:dyDescent="0.25">
      <c r="D30" s="146" t="s">
        <v>329</v>
      </c>
    </row>
    <row r="31" spans="4:4" ht="45" x14ac:dyDescent="0.25">
      <c r="D31" s="146" t="s">
        <v>333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J16"/>
  <sheetViews>
    <sheetView topLeftCell="B1" workbookViewId="0">
      <selection activeCell="J11" sqref="J11"/>
    </sheetView>
  </sheetViews>
  <sheetFormatPr baseColWidth="10" defaultColWidth="14.28515625" defaultRowHeight="12.75" x14ac:dyDescent="0.2"/>
  <cols>
    <col min="1" max="1" width="14.28515625" style="25"/>
    <col min="2" max="2" width="10.7109375" style="25" customWidth="1"/>
    <col min="3" max="3" width="11.5703125" style="25" customWidth="1"/>
    <col min="4" max="4" width="14.28515625" style="25"/>
    <col min="5" max="5" width="38" style="25" customWidth="1"/>
    <col min="6" max="6" width="8" style="25" customWidth="1"/>
    <col min="7" max="7" width="2.5703125" style="25" customWidth="1"/>
    <col min="8" max="8" width="8" style="25" customWidth="1"/>
    <col min="9" max="9" width="11.42578125" style="25" customWidth="1"/>
    <col min="10" max="10" width="8.7109375" style="25" customWidth="1"/>
    <col min="11" max="16384" width="14.28515625" style="25"/>
  </cols>
  <sheetData>
    <row r="1" spans="2:10" ht="24" customHeight="1" thickBot="1" x14ac:dyDescent="0.25">
      <c r="B1" s="415" t="s">
        <v>140</v>
      </c>
      <c r="C1" s="416"/>
      <c r="D1" s="416"/>
      <c r="E1" s="416"/>
      <c r="F1" s="417"/>
    </row>
    <row r="2" spans="2:10" ht="16.5" thickBot="1" x14ac:dyDescent="0.3">
      <c r="B2" s="26"/>
      <c r="C2" s="26"/>
      <c r="D2" s="26"/>
      <c r="E2" s="26"/>
      <c r="F2" s="26"/>
      <c r="H2" s="131"/>
      <c r="I2" s="143" t="s">
        <v>56</v>
      </c>
      <c r="J2" s="143" t="s">
        <v>57</v>
      </c>
    </row>
    <row r="3" spans="2:10" ht="28.5" customHeight="1" thickBot="1" x14ac:dyDescent="0.25">
      <c r="B3" s="418" t="s">
        <v>141</v>
      </c>
      <c r="C3" s="419"/>
      <c r="D3" s="419"/>
      <c r="E3" s="27" t="s">
        <v>142</v>
      </c>
      <c r="F3" s="28" t="s">
        <v>143</v>
      </c>
      <c r="H3" s="142" t="s">
        <v>52</v>
      </c>
      <c r="I3" s="135">
        <v>0.5</v>
      </c>
      <c r="J3" s="135">
        <v>0.45</v>
      </c>
    </row>
    <row r="4" spans="2:10" ht="40.5" customHeight="1" x14ac:dyDescent="0.2">
      <c r="B4" s="420" t="s">
        <v>144</v>
      </c>
      <c r="C4" s="422" t="s">
        <v>31</v>
      </c>
      <c r="D4" s="29" t="s">
        <v>52</v>
      </c>
      <c r="E4" s="30" t="s">
        <v>145</v>
      </c>
      <c r="F4" s="31">
        <v>0.25</v>
      </c>
      <c r="H4" s="143" t="s">
        <v>53</v>
      </c>
      <c r="I4" s="135">
        <v>0.4</v>
      </c>
      <c r="J4" s="135">
        <v>0.35</v>
      </c>
    </row>
    <row r="5" spans="2:10" ht="52.5" customHeight="1" x14ac:dyDescent="0.2">
      <c r="B5" s="421"/>
      <c r="C5" s="423"/>
      <c r="D5" s="32" t="s">
        <v>53</v>
      </c>
      <c r="E5" s="33" t="s">
        <v>146</v>
      </c>
      <c r="F5" s="34">
        <v>0.15</v>
      </c>
      <c r="H5" s="143" t="s">
        <v>54</v>
      </c>
      <c r="I5" s="135">
        <v>0.35</v>
      </c>
      <c r="J5" s="135">
        <v>0.3</v>
      </c>
    </row>
    <row r="6" spans="2:10" ht="47.25" x14ac:dyDescent="0.2">
      <c r="B6" s="421"/>
      <c r="C6" s="423"/>
      <c r="D6" s="32" t="s">
        <v>54</v>
      </c>
      <c r="E6" s="33" t="s">
        <v>147</v>
      </c>
      <c r="F6" s="34">
        <v>0.1</v>
      </c>
    </row>
    <row r="7" spans="2:10" ht="78.75" x14ac:dyDescent="0.2">
      <c r="B7" s="421"/>
      <c r="C7" s="423" t="s">
        <v>32</v>
      </c>
      <c r="D7" s="32" t="s">
        <v>56</v>
      </c>
      <c r="E7" s="33" t="s">
        <v>148</v>
      </c>
      <c r="F7" s="34">
        <v>0.25</v>
      </c>
      <c r="G7" s="132"/>
    </row>
    <row r="8" spans="2:10" ht="31.5" x14ac:dyDescent="0.2">
      <c r="B8" s="421"/>
      <c r="C8" s="423"/>
      <c r="D8" s="32" t="s">
        <v>57</v>
      </c>
      <c r="E8" s="33" t="s">
        <v>149</v>
      </c>
      <c r="F8" s="34">
        <v>0.2</v>
      </c>
      <c r="G8" s="132"/>
    </row>
    <row r="9" spans="2:10" ht="63" x14ac:dyDescent="0.2">
      <c r="B9" s="421" t="s">
        <v>150</v>
      </c>
      <c r="C9" s="423" t="s">
        <v>34</v>
      </c>
      <c r="D9" s="32" t="s">
        <v>59</v>
      </c>
      <c r="E9" s="33" t="s">
        <v>151</v>
      </c>
      <c r="F9" s="35" t="s">
        <v>152</v>
      </c>
    </row>
    <row r="10" spans="2:10" ht="63" x14ac:dyDescent="0.2">
      <c r="B10" s="421"/>
      <c r="C10" s="423"/>
      <c r="D10" s="32" t="s">
        <v>153</v>
      </c>
      <c r="E10" s="33" t="s">
        <v>154</v>
      </c>
      <c r="F10" s="35" t="s">
        <v>152</v>
      </c>
    </row>
    <row r="11" spans="2:10" ht="47.25" x14ac:dyDescent="0.2">
      <c r="B11" s="421"/>
      <c r="C11" s="423" t="s">
        <v>35</v>
      </c>
      <c r="D11" s="32" t="s">
        <v>62</v>
      </c>
      <c r="E11" s="33" t="s">
        <v>155</v>
      </c>
      <c r="F11" s="35" t="s">
        <v>152</v>
      </c>
    </row>
    <row r="12" spans="2:10" ht="47.25" x14ac:dyDescent="0.2">
      <c r="B12" s="421"/>
      <c r="C12" s="423"/>
      <c r="D12" s="32" t="s">
        <v>63</v>
      </c>
      <c r="E12" s="33" t="s">
        <v>156</v>
      </c>
      <c r="F12" s="35" t="s">
        <v>152</v>
      </c>
    </row>
    <row r="13" spans="2:10" ht="31.5" x14ac:dyDescent="0.2">
      <c r="B13" s="421"/>
      <c r="C13" s="423" t="s">
        <v>36</v>
      </c>
      <c r="D13" s="32" t="s">
        <v>65</v>
      </c>
      <c r="E13" s="33" t="s">
        <v>157</v>
      </c>
      <c r="F13" s="35" t="s">
        <v>152</v>
      </c>
    </row>
    <row r="14" spans="2:10" ht="32.25" thickBot="1" x14ac:dyDescent="0.25">
      <c r="B14" s="424"/>
      <c r="C14" s="425"/>
      <c r="D14" s="36" t="s">
        <v>66</v>
      </c>
      <c r="E14" s="37" t="s">
        <v>158</v>
      </c>
      <c r="F14" s="38" t="s">
        <v>152</v>
      </c>
    </row>
    <row r="15" spans="2:10" ht="49.5" customHeight="1" x14ac:dyDescent="0.2">
      <c r="B15" s="414" t="s">
        <v>159</v>
      </c>
      <c r="C15" s="414"/>
      <c r="D15" s="414"/>
      <c r="E15" s="414"/>
      <c r="F15" s="414"/>
    </row>
    <row r="16" spans="2:10" ht="27" customHeight="1" x14ac:dyDescent="0.25">
      <c r="B16" s="39"/>
    </row>
  </sheetData>
  <mergeCells count="10">
    <mergeCell ref="B15:F15"/>
    <mergeCell ref="B1:F1"/>
    <mergeCell ref="B3:D3"/>
    <mergeCell ref="B4:B8"/>
    <mergeCell ref="C4:C6"/>
    <mergeCell ref="C7:C8"/>
    <mergeCell ref="B9:B14"/>
    <mergeCell ref="C9:C10"/>
    <mergeCell ref="C11:C12"/>
    <mergeCell ref="C13:C14"/>
  </mergeCells>
  <printOptions horizontalCentered="1"/>
  <pageMargins left="0.70866141732283472" right="0.59055118110236227"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2:AU61"/>
  <sheetViews>
    <sheetView zoomScale="93" zoomScaleNormal="93" workbookViewId="0">
      <selection activeCell="AB31" sqref="AB31"/>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39" width="4.42578125" style="7" customWidth="1"/>
    <col min="40"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2" spans="2:47" x14ac:dyDescent="0.25">
      <c r="B2" s="438" t="s">
        <v>351</v>
      </c>
      <c r="C2" s="438"/>
      <c r="D2" s="438"/>
      <c r="E2" s="438"/>
      <c r="F2" s="438"/>
      <c r="G2" s="438"/>
      <c r="H2" s="438"/>
      <c r="I2" s="438"/>
      <c r="J2" s="439" t="s">
        <v>8</v>
      </c>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T2" s="449" t="s">
        <v>25</v>
      </c>
      <c r="AU2" s="449"/>
    </row>
    <row r="3" spans="2:47" x14ac:dyDescent="0.25">
      <c r="B3" s="438"/>
      <c r="C3" s="438"/>
      <c r="D3" s="438"/>
      <c r="E3" s="438"/>
      <c r="F3" s="438"/>
      <c r="G3" s="438"/>
      <c r="H3" s="438"/>
      <c r="I3" s="438"/>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T3" s="449"/>
      <c r="AU3" s="449"/>
    </row>
    <row r="4" spans="2:47" x14ac:dyDescent="0.25">
      <c r="B4" s="438"/>
      <c r="C4" s="438"/>
      <c r="D4" s="438"/>
      <c r="E4" s="438"/>
      <c r="F4" s="438"/>
      <c r="G4" s="438"/>
      <c r="H4" s="438"/>
      <c r="I4" s="438"/>
      <c r="J4" s="439"/>
      <c r="K4" s="439"/>
      <c r="L4" s="439"/>
      <c r="M4" s="439"/>
      <c r="N4" s="439"/>
      <c r="O4" s="439"/>
      <c r="P4" s="439"/>
      <c r="Q4" s="439"/>
      <c r="R4" s="439"/>
      <c r="S4" s="439"/>
      <c r="T4" s="439"/>
      <c r="U4" s="439"/>
      <c r="V4" s="439"/>
      <c r="W4" s="439"/>
      <c r="X4" s="439"/>
      <c r="Y4" s="439"/>
      <c r="Z4" s="439"/>
      <c r="AA4" s="439"/>
      <c r="AB4" s="439"/>
      <c r="AC4" s="439"/>
      <c r="AD4" s="439"/>
      <c r="AE4" s="439"/>
      <c r="AF4" s="439"/>
      <c r="AG4" s="439"/>
      <c r="AH4" s="439"/>
      <c r="AI4" s="439"/>
      <c r="AJ4" s="439"/>
      <c r="AK4" s="439"/>
      <c r="AL4" s="439"/>
      <c r="AT4" s="449"/>
      <c r="AU4" s="449"/>
    </row>
    <row r="5" spans="2:47" ht="15.75" thickBot="1" x14ac:dyDescent="0.3"/>
    <row r="6" spans="2:47" ht="15.75" x14ac:dyDescent="0.25">
      <c r="B6" s="450" t="s">
        <v>109</v>
      </c>
      <c r="C6" s="450"/>
      <c r="D6" s="451"/>
      <c r="E6" s="426" t="s">
        <v>160</v>
      </c>
      <c r="F6" s="428"/>
      <c r="G6" s="428"/>
      <c r="H6" s="428"/>
      <c r="I6" s="433"/>
      <c r="J6" s="40" t="s">
        <v>348</v>
      </c>
      <c r="K6" s="41" t="s">
        <v>348</v>
      </c>
      <c r="L6" s="41" t="s">
        <v>348</v>
      </c>
      <c r="M6" s="41" t="s">
        <v>348</v>
      </c>
      <c r="N6" s="41" t="s">
        <v>348</v>
      </c>
      <c r="O6" s="42" t="s">
        <v>348</v>
      </c>
      <c r="P6" s="40" t="s">
        <v>348</v>
      </c>
      <c r="Q6" s="41" t="s">
        <v>348</v>
      </c>
      <c r="R6" s="41" t="s">
        <v>348</v>
      </c>
      <c r="S6" s="41" t="s">
        <v>348</v>
      </c>
      <c r="T6" s="41" t="s">
        <v>348</v>
      </c>
      <c r="U6" s="42" t="s">
        <v>348</v>
      </c>
      <c r="V6" s="40" t="s">
        <v>348</v>
      </c>
      <c r="W6" s="41" t="s">
        <v>348</v>
      </c>
      <c r="X6" s="41" t="s">
        <v>348</v>
      </c>
      <c r="Y6" s="41" t="s">
        <v>348</v>
      </c>
      <c r="Z6" s="41" t="s">
        <v>348</v>
      </c>
      <c r="AA6" s="42" t="s">
        <v>348</v>
      </c>
      <c r="AB6" s="40" t="s">
        <v>348</v>
      </c>
      <c r="AC6" s="41" t="s">
        <v>348</v>
      </c>
      <c r="AD6" s="41" t="s">
        <v>348</v>
      </c>
      <c r="AE6" s="41" t="s">
        <v>348</v>
      </c>
      <c r="AF6" s="41" t="s">
        <v>348</v>
      </c>
      <c r="AG6" s="42" t="s">
        <v>348</v>
      </c>
      <c r="AH6" s="43" t="s">
        <v>348</v>
      </c>
      <c r="AI6" s="44" t="s">
        <v>348</v>
      </c>
      <c r="AJ6" s="44" t="s">
        <v>348</v>
      </c>
      <c r="AK6" s="44" t="s">
        <v>348</v>
      </c>
      <c r="AL6" s="44" t="s">
        <v>348</v>
      </c>
      <c r="AN6" s="440" t="s">
        <v>161</v>
      </c>
      <c r="AO6" s="441"/>
      <c r="AP6" s="441"/>
      <c r="AQ6" s="441"/>
      <c r="AR6" s="441"/>
      <c r="AS6" s="442"/>
      <c r="AT6" s="452" t="s">
        <v>350</v>
      </c>
      <c r="AU6" s="452"/>
    </row>
    <row r="7" spans="2:47" ht="15.75" x14ac:dyDescent="0.25">
      <c r="B7" s="450"/>
      <c r="C7" s="450"/>
      <c r="D7" s="451"/>
      <c r="E7" s="429"/>
      <c r="F7" s="435"/>
      <c r="G7" s="435"/>
      <c r="H7" s="435"/>
      <c r="I7" s="436"/>
      <c r="J7" s="45" t="s">
        <v>348</v>
      </c>
      <c r="K7" s="46" t="s">
        <v>348</v>
      </c>
      <c r="L7" s="46" t="s">
        <v>348</v>
      </c>
      <c r="M7" s="46" t="s">
        <v>348</v>
      </c>
      <c r="N7" s="46" t="s">
        <v>348</v>
      </c>
      <c r="O7" s="47" t="s">
        <v>348</v>
      </c>
      <c r="P7" s="45" t="s">
        <v>348</v>
      </c>
      <c r="Q7" s="46" t="s">
        <v>348</v>
      </c>
      <c r="R7" s="46" t="s">
        <v>348</v>
      </c>
      <c r="S7" s="46" t="s">
        <v>348</v>
      </c>
      <c r="T7" s="46" t="s">
        <v>348</v>
      </c>
      <c r="U7" s="47" t="s">
        <v>348</v>
      </c>
      <c r="V7" s="45" t="s">
        <v>348</v>
      </c>
      <c r="W7" s="46" t="s">
        <v>348</v>
      </c>
      <c r="X7" s="46" t="s">
        <v>348</v>
      </c>
      <c r="Y7" s="46" t="s">
        <v>348</v>
      </c>
      <c r="Z7" s="46" t="s">
        <v>348</v>
      </c>
      <c r="AA7" s="47" t="s">
        <v>348</v>
      </c>
      <c r="AB7" s="45" t="s">
        <v>348</v>
      </c>
      <c r="AC7" s="46" t="s">
        <v>348</v>
      </c>
      <c r="AD7" s="46" t="s">
        <v>348</v>
      </c>
      <c r="AE7" s="46" t="s">
        <v>348</v>
      </c>
      <c r="AF7" s="46" t="s">
        <v>348</v>
      </c>
      <c r="AG7" s="47" t="s">
        <v>348</v>
      </c>
      <c r="AH7" s="48" t="s">
        <v>348</v>
      </c>
      <c r="AI7" s="49" t="s">
        <v>348</v>
      </c>
      <c r="AJ7" s="49" t="s">
        <v>348</v>
      </c>
      <c r="AK7" s="49" t="s">
        <v>348</v>
      </c>
      <c r="AL7" s="49" t="s">
        <v>348</v>
      </c>
      <c r="AN7" s="443"/>
      <c r="AO7" s="444"/>
      <c r="AP7" s="444"/>
      <c r="AQ7" s="444"/>
      <c r="AR7" s="444"/>
      <c r="AS7" s="445"/>
      <c r="AT7" s="452"/>
      <c r="AU7" s="452"/>
    </row>
    <row r="8" spans="2:47" ht="15.75" x14ac:dyDescent="0.25">
      <c r="B8" s="450"/>
      <c r="C8" s="450"/>
      <c r="D8" s="451"/>
      <c r="E8" s="429"/>
      <c r="F8" s="435"/>
      <c r="G8" s="435"/>
      <c r="H8" s="435"/>
      <c r="I8" s="436"/>
      <c r="J8" s="45" t="s">
        <v>348</v>
      </c>
      <c r="K8" s="46" t="s">
        <v>348</v>
      </c>
      <c r="L8" s="46" t="s">
        <v>348</v>
      </c>
      <c r="M8" s="46" t="s">
        <v>348</v>
      </c>
      <c r="N8" s="46" t="s">
        <v>348</v>
      </c>
      <c r="O8" s="47" t="s">
        <v>348</v>
      </c>
      <c r="P8" s="45" t="s">
        <v>348</v>
      </c>
      <c r="Q8" s="46" t="s">
        <v>348</v>
      </c>
      <c r="R8" s="46" t="s">
        <v>348</v>
      </c>
      <c r="S8" s="46" t="s">
        <v>348</v>
      </c>
      <c r="T8" s="46" t="s">
        <v>348</v>
      </c>
      <c r="U8" s="47" t="s">
        <v>348</v>
      </c>
      <c r="V8" s="45" t="s">
        <v>348</v>
      </c>
      <c r="W8" s="46" t="s">
        <v>348</v>
      </c>
      <c r="X8" s="46" t="s">
        <v>348</v>
      </c>
      <c r="Y8" s="46" t="s">
        <v>348</v>
      </c>
      <c r="Z8" s="46" t="s">
        <v>348</v>
      </c>
      <c r="AA8" s="47" t="s">
        <v>348</v>
      </c>
      <c r="AB8" s="45" t="s">
        <v>348</v>
      </c>
      <c r="AC8" s="46" t="s">
        <v>348</v>
      </c>
      <c r="AD8" s="46" t="s">
        <v>348</v>
      </c>
      <c r="AE8" s="46" t="s">
        <v>348</v>
      </c>
      <c r="AF8" s="46" t="s">
        <v>348</v>
      </c>
      <c r="AG8" s="47" t="s">
        <v>348</v>
      </c>
      <c r="AH8" s="48" t="s">
        <v>348</v>
      </c>
      <c r="AI8" s="49" t="s">
        <v>348</v>
      </c>
      <c r="AJ8" s="49" t="s">
        <v>348</v>
      </c>
      <c r="AK8" s="49" t="s">
        <v>348</v>
      </c>
      <c r="AL8" s="49" t="s">
        <v>348</v>
      </c>
      <c r="AN8" s="443"/>
      <c r="AO8" s="444"/>
      <c r="AP8" s="444"/>
      <c r="AQ8" s="444"/>
      <c r="AR8" s="444"/>
      <c r="AS8" s="445"/>
      <c r="AT8" s="452"/>
      <c r="AU8" s="452"/>
    </row>
    <row r="9" spans="2:47" ht="15.75" x14ac:dyDescent="0.25">
      <c r="B9" s="450"/>
      <c r="C9" s="450"/>
      <c r="D9" s="451"/>
      <c r="E9" s="429"/>
      <c r="F9" s="435"/>
      <c r="G9" s="435"/>
      <c r="H9" s="435"/>
      <c r="I9" s="436"/>
      <c r="J9" s="45" t="s">
        <v>348</v>
      </c>
      <c r="K9" s="46" t="s">
        <v>348</v>
      </c>
      <c r="L9" s="46" t="s">
        <v>348</v>
      </c>
      <c r="M9" s="46" t="s">
        <v>348</v>
      </c>
      <c r="N9" s="46" t="s">
        <v>348</v>
      </c>
      <c r="O9" s="47" t="s">
        <v>348</v>
      </c>
      <c r="P9" s="45" t="s">
        <v>348</v>
      </c>
      <c r="Q9" s="46" t="s">
        <v>348</v>
      </c>
      <c r="R9" s="46" t="s">
        <v>348</v>
      </c>
      <c r="S9" s="46" t="s">
        <v>348</v>
      </c>
      <c r="T9" s="46" t="s">
        <v>348</v>
      </c>
      <c r="U9" s="47" t="s">
        <v>348</v>
      </c>
      <c r="V9" s="45" t="s">
        <v>348</v>
      </c>
      <c r="W9" s="46" t="s">
        <v>348</v>
      </c>
      <c r="X9" s="46" t="s">
        <v>348</v>
      </c>
      <c r="Y9" s="46" t="s">
        <v>348</v>
      </c>
      <c r="Z9" s="46" t="s">
        <v>348</v>
      </c>
      <c r="AA9" s="47" t="s">
        <v>348</v>
      </c>
      <c r="AB9" s="45" t="s">
        <v>348</v>
      </c>
      <c r="AC9" s="46" t="s">
        <v>348</v>
      </c>
      <c r="AD9" s="46" t="s">
        <v>348</v>
      </c>
      <c r="AE9" s="46" t="s">
        <v>348</v>
      </c>
      <c r="AF9" s="46" t="s">
        <v>348</v>
      </c>
      <c r="AG9" s="47" t="s">
        <v>348</v>
      </c>
      <c r="AH9" s="48" t="s">
        <v>348</v>
      </c>
      <c r="AI9" s="49" t="s">
        <v>348</v>
      </c>
      <c r="AJ9" s="49" t="s">
        <v>348</v>
      </c>
      <c r="AK9" s="49" t="s">
        <v>348</v>
      </c>
      <c r="AL9" s="49" t="s">
        <v>348</v>
      </c>
      <c r="AN9" s="443"/>
      <c r="AO9" s="444"/>
      <c r="AP9" s="444"/>
      <c r="AQ9" s="444"/>
      <c r="AR9" s="444"/>
      <c r="AS9" s="445"/>
      <c r="AT9" s="452"/>
      <c r="AU9" s="452"/>
    </row>
    <row r="10" spans="2:47" ht="15.75" x14ac:dyDescent="0.25">
      <c r="B10" s="450"/>
      <c r="C10" s="450"/>
      <c r="D10" s="451"/>
      <c r="E10" s="429"/>
      <c r="F10" s="435"/>
      <c r="G10" s="435"/>
      <c r="H10" s="435"/>
      <c r="I10" s="436"/>
      <c r="J10" s="45" t="s">
        <v>348</v>
      </c>
      <c r="K10" s="46" t="s">
        <v>348</v>
      </c>
      <c r="L10" s="46" t="s">
        <v>348</v>
      </c>
      <c r="M10" s="46" t="s">
        <v>348</v>
      </c>
      <c r="N10" s="46" t="s">
        <v>348</v>
      </c>
      <c r="O10" s="47" t="s">
        <v>348</v>
      </c>
      <c r="P10" s="45" t="s">
        <v>348</v>
      </c>
      <c r="Q10" s="46" t="s">
        <v>348</v>
      </c>
      <c r="R10" s="46" t="s">
        <v>348</v>
      </c>
      <c r="S10" s="46" t="s">
        <v>348</v>
      </c>
      <c r="T10" s="46" t="s">
        <v>348</v>
      </c>
      <c r="U10" s="47" t="s">
        <v>348</v>
      </c>
      <c r="V10" s="45" t="s">
        <v>348</v>
      </c>
      <c r="W10" s="46" t="s">
        <v>348</v>
      </c>
      <c r="X10" s="46" t="s">
        <v>348</v>
      </c>
      <c r="Y10" s="46" t="s">
        <v>348</v>
      </c>
      <c r="Z10" s="46" t="s">
        <v>348</v>
      </c>
      <c r="AA10" s="47" t="s">
        <v>348</v>
      </c>
      <c r="AB10" s="45" t="s">
        <v>348</v>
      </c>
      <c r="AC10" s="46" t="s">
        <v>348</v>
      </c>
      <c r="AD10" s="46" t="s">
        <v>348</v>
      </c>
      <c r="AE10" s="46" t="s">
        <v>348</v>
      </c>
      <c r="AF10" s="46" t="s">
        <v>348</v>
      </c>
      <c r="AG10" s="47" t="s">
        <v>348</v>
      </c>
      <c r="AH10" s="48" t="s">
        <v>348</v>
      </c>
      <c r="AI10" s="49" t="s">
        <v>348</v>
      </c>
      <c r="AJ10" s="49" t="s">
        <v>348</v>
      </c>
      <c r="AK10" s="49" t="s">
        <v>348</v>
      </c>
      <c r="AL10" s="49" t="s">
        <v>348</v>
      </c>
      <c r="AN10" s="443"/>
      <c r="AO10" s="444"/>
      <c r="AP10" s="444"/>
      <c r="AQ10" s="444"/>
      <c r="AR10" s="444"/>
      <c r="AS10" s="445"/>
      <c r="AT10" s="452"/>
      <c r="AU10" s="452"/>
    </row>
    <row r="11" spans="2:47" ht="15.75" x14ac:dyDescent="0.25">
      <c r="B11" s="450"/>
      <c r="C11" s="450"/>
      <c r="D11" s="451"/>
      <c r="E11" s="429"/>
      <c r="F11" s="435"/>
      <c r="G11" s="435"/>
      <c r="H11" s="435"/>
      <c r="I11" s="436"/>
      <c r="J11" s="45" t="s">
        <v>348</v>
      </c>
      <c r="K11" s="46" t="s">
        <v>348</v>
      </c>
      <c r="L11" s="46" t="s">
        <v>348</v>
      </c>
      <c r="M11" s="46" t="s">
        <v>348</v>
      </c>
      <c r="N11" s="46" t="s">
        <v>348</v>
      </c>
      <c r="O11" s="47" t="s">
        <v>348</v>
      </c>
      <c r="P11" s="45" t="s">
        <v>348</v>
      </c>
      <c r="Q11" s="46" t="s">
        <v>348</v>
      </c>
      <c r="R11" s="46" t="s">
        <v>348</v>
      </c>
      <c r="S11" s="46" t="s">
        <v>348</v>
      </c>
      <c r="T11" s="46" t="s">
        <v>348</v>
      </c>
      <c r="U11" s="47" t="s">
        <v>348</v>
      </c>
      <c r="V11" s="45" t="s">
        <v>348</v>
      </c>
      <c r="W11" s="46" t="s">
        <v>348</v>
      </c>
      <c r="X11" s="46" t="s">
        <v>348</v>
      </c>
      <c r="Y11" s="46" t="s">
        <v>348</v>
      </c>
      <c r="Z11" s="46" t="s">
        <v>348</v>
      </c>
      <c r="AA11" s="47" t="s">
        <v>348</v>
      </c>
      <c r="AB11" s="45" t="s">
        <v>348</v>
      </c>
      <c r="AC11" s="46" t="s">
        <v>348</v>
      </c>
      <c r="AD11" s="46" t="s">
        <v>348</v>
      </c>
      <c r="AE11" s="46" t="s">
        <v>348</v>
      </c>
      <c r="AF11" s="46" t="s">
        <v>348</v>
      </c>
      <c r="AG11" s="47" t="s">
        <v>348</v>
      </c>
      <c r="AH11" s="48" t="s">
        <v>348</v>
      </c>
      <c r="AI11" s="49" t="s">
        <v>348</v>
      </c>
      <c r="AJ11" s="49" t="s">
        <v>348</v>
      </c>
      <c r="AK11" s="49" t="s">
        <v>348</v>
      </c>
      <c r="AL11" s="49" t="s">
        <v>348</v>
      </c>
      <c r="AN11" s="443"/>
      <c r="AO11" s="444"/>
      <c r="AP11" s="444"/>
      <c r="AQ11" s="444"/>
      <c r="AR11" s="444"/>
      <c r="AS11" s="445"/>
      <c r="AT11" s="452"/>
      <c r="AU11" s="452"/>
    </row>
    <row r="12" spans="2:47" ht="5.25" customHeight="1" thickBot="1" x14ac:dyDescent="0.3">
      <c r="B12" s="450"/>
      <c r="C12" s="450"/>
      <c r="D12" s="451"/>
      <c r="E12" s="429"/>
      <c r="F12" s="435"/>
      <c r="G12" s="435"/>
      <c r="H12" s="435"/>
      <c r="I12" s="436"/>
      <c r="J12" s="45" t="s">
        <v>348</v>
      </c>
      <c r="K12" s="46" t="s">
        <v>348</v>
      </c>
      <c r="L12" s="46" t="s">
        <v>348</v>
      </c>
      <c r="M12" s="46" t="s">
        <v>348</v>
      </c>
      <c r="N12" s="46" t="s">
        <v>348</v>
      </c>
      <c r="O12" s="47" t="s">
        <v>348</v>
      </c>
      <c r="P12" s="45" t="s">
        <v>348</v>
      </c>
      <c r="Q12" s="46" t="s">
        <v>348</v>
      </c>
      <c r="R12" s="46" t="s">
        <v>348</v>
      </c>
      <c r="S12" s="46" t="s">
        <v>348</v>
      </c>
      <c r="T12" s="46" t="s">
        <v>348</v>
      </c>
      <c r="U12" s="47" t="s">
        <v>348</v>
      </c>
      <c r="V12" s="45" t="s">
        <v>348</v>
      </c>
      <c r="W12" s="46" t="s">
        <v>348</v>
      </c>
      <c r="X12" s="46" t="s">
        <v>348</v>
      </c>
      <c r="Y12" s="46" t="s">
        <v>348</v>
      </c>
      <c r="Z12" s="46" t="s">
        <v>348</v>
      </c>
      <c r="AA12" s="47" t="s">
        <v>348</v>
      </c>
      <c r="AB12" s="45" t="s">
        <v>348</v>
      </c>
      <c r="AC12" s="46" t="s">
        <v>348</v>
      </c>
      <c r="AD12" s="46" t="s">
        <v>348</v>
      </c>
      <c r="AE12" s="46" t="s">
        <v>348</v>
      </c>
      <c r="AF12" s="46" t="s">
        <v>348</v>
      </c>
      <c r="AG12" s="47" t="s">
        <v>348</v>
      </c>
      <c r="AH12" s="48" t="s">
        <v>348</v>
      </c>
      <c r="AI12" s="49" t="s">
        <v>348</v>
      </c>
      <c r="AJ12" s="49" t="s">
        <v>348</v>
      </c>
      <c r="AK12" s="49" t="s">
        <v>348</v>
      </c>
      <c r="AL12" s="49" t="s">
        <v>348</v>
      </c>
      <c r="AN12" s="443"/>
      <c r="AO12" s="444"/>
      <c r="AP12" s="444"/>
      <c r="AQ12" s="444"/>
      <c r="AR12" s="444"/>
      <c r="AS12" s="445"/>
      <c r="AT12" s="452"/>
      <c r="AU12" s="452"/>
    </row>
    <row r="13" spans="2:47" ht="16.5" hidden="1" thickBot="1" x14ac:dyDescent="0.3">
      <c r="B13" s="450"/>
      <c r="C13" s="450"/>
      <c r="D13" s="451"/>
      <c r="E13" s="429"/>
      <c r="F13" s="435"/>
      <c r="G13" s="435"/>
      <c r="H13" s="435"/>
      <c r="I13" s="436"/>
      <c r="J13" s="45" t="s">
        <v>348</v>
      </c>
      <c r="K13" s="46" t="s">
        <v>348</v>
      </c>
      <c r="L13" s="46" t="s">
        <v>348</v>
      </c>
      <c r="M13" s="46" t="s">
        <v>348</v>
      </c>
      <c r="N13" s="46" t="s">
        <v>348</v>
      </c>
      <c r="O13" s="47" t="s">
        <v>348</v>
      </c>
      <c r="P13" s="45" t="s">
        <v>348</v>
      </c>
      <c r="Q13" s="46" t="s">
        <v>348</v>
      </c>
      <c r="R13" s="46" t="s">
        <v>348</v>
      </c>
      <c r="S13" s="46" t="s">
        <v>348</v>
      </c>
      <c r="T13" s="46" t="s">
        <v>348</v>
      </c>
      <c r="U13" s="47" t="s">
        <v>348</v>
      </c>
      <c r="V13" s="45" t="s">
        <v>348</v>
      </c>
      <c r="W13" s="46" t="s">
        <v>348</v>
      </c>
      <c r="X13" s="46" t="s">
        <v>348</v>
      </c>
      <c r="Y13" s="46" t="s">
        <v>348</v>
      </c>
      <c r="Z13" s="46" t="s">
        <v>348</v>
      </c>
      <c r="AA13" s="47" t="s">
        <v>348</v>
      </c>
      <c r="AB13" s="45" t="s">
        <v>348</v>
      </c>
      <c r="AC13" s="46" t="s">
        <v>348</v>
      </c>
      <c r="AD13" s="46" t="s">
        <v>348</v>
      </c>
      <c r="AE13" s="46" t="s">
        <v>348</v>
      </c>
      <c r="AF13" s="46" t="s">
        <v>348</v>
      </c>
      <c r="AG13" s="47" t="s">
        <v>348</v>
      </c>
      <c r="AH13" s="48" t="s">
        <v>348</v>
      </c>
      <c r="AI13" s="49" t="s">
        <v>348</v>
      </c>
      <c r="AJ13" s="49" t="s">
        <v>348</v>
      </c>
      <c r="AK13" s="49" t="s">
        <v>348</v>
      </c>
      <c r="AL13" s="49" t="s">
        <v>348</v>
      </c>
      <c r="AN13" s="443"/>
      <c r="AO13" s="444"/>
      <c r="AP13" s="444"/>
      <c r="AQ13" s="444"/>
      <c r="AR13" s="444"/>
      <c r="AS13" s="445"/>
      <c r="AT13" s="26"/>
      <c r="AU13" s="26"/>
    </row>
    <row r="14" spans="2:47" ht="16.5" hidden="1" thickBot="1" x14ac:dyDescent="0.3">
      <c r="B14" s="450"/>
      <c r="C14" s="450"/>
      <c r="D14" s="451"/>
      <c r="E14" s="429"/>
      <c r="F14" s="435"/>
      <c r="G14" s="435"/>
      <c r="H14" s="435"/>
      <c r="I14" s="436"/>
      <c r="J14" s="45" t="s">
        <v>348</v>
      </c>
      <c r="K14" s="46" t="s">
        <v>348</v>
      </c>
      <c r="L14" s="46" t="s">
        <v>348</v>
      </c>
      <c r="M14" s="46" t="s">
        <v>348</v>
      </c>
      <c r="N14" s="46" t="s">
        <v>348</v>
      </c>
      <c r="O14" s="47" t="s">
        <v>348</v>
      </c>
      <c r="P14" s="45" t="s">
        <v>348</v>
      </c>
      <c r="Q14" s="46" t="s">
        <v>348</v>
      </c>
      <c r="R14" s="46" t="s">
        <v>348</v>
      </c>
      <c r="S14" s="46" t="s">
        <v>348</v>
      </c>
      <c r="T14" s="46" t="s">
        <v>348</v>
      </c>
      <c r="U14" s="47" t="s">
        <v>348</v>
      </c>
      <c r="V14" s="45" t="s">
        <v>348</v>
      </c>
      <c r="W14" s="46" t="s">
        <v>348</v>
      </c>
      <c r="X14" s="46" t="s">
        <v>348</v>
      </c>
      <c r="Y14" s="46" t="s">
        <v>348</v>
      </c>
      <c r="Z14" s="46" t="s">
        <v>348</v>
      </c>
      <c r="AA14" s="47" t="s">
        <v>348</v>
      </c>
      <c r="AB14" s="45" t="s">
        <v>348</v>
      </c>
      <c r="AC14" s="46" t="s">
        <v>348</v>
      </c>
      <c r="AD14" s="46" t="s">
        <v>348</v>
      </c>
      <c r="AE14" s="46" t="s">
        <v>348</v>
      </c>
      <c r="AF14" s="46" t="s">
        <v>348</v>
      </c>
      <c r="AG14" s="47" t="s">
        <v>348</v>
      </c>
      <c r="AH14" s="48" t="s">
        <v>348</v>
      </c>
      <c r="AI14" s="49" t="s">
        <v>348</v>
      </c>
      <c r="AJ14" s="49" t="s">
        <v>348</v>
      </c>
      <c r="AK14" s="49" t="s">
        <v>348</v>
      </c>
      <c r="AL14" s="49" t="s">
        <v>348</v>
      </c>
      <c r="AN14" s="443"/>
      <c r="AO14" s="444"/>
      <c r="AP14" s="444"/>
      <c r="AQ14" s="444"/>
      <c r="AR14" s="444"/>
      <c r="AS14" s="445"/>
      <c r="AT14" s="26"/>
      <c r="AU14" s="26"/>
    </row>
    <row r="15" spans="2:47" ht="16.5" hidden="1" thickBot="1" x14ac:dyDescent="0.3">
      <c r="B15" s="450"/>
      <c r="C15" s="450"/>
      <c r="D15" s="451"/>
      <c r="E15" s="431"/>
      <c r="F15" s="432"/>
      <c r="G15" s="432"/>
      <c r="H15" s="432"/>
      <c r="I15" s="437"/>
      <c r="J15" s="50" t="s">
        <v>348</v>
      </c>
      <c r="K15" s="51" t="s">
        <v>348</v>
      </c>
      <c r="L15" s="51" t="s">
        <v>348</v>
      </c>
      <c r="M15" s="51" t="s">
        <v>348</v>
      </c>
      <c r="N15" s="51" t="s">
        <v>348</v>
      </c>
      <c r="O15" s="52" t="s">
        <v>348</v>
      </c>
      <c r="P15" s="45" t="s">
        <v>348</v>
      </c>
      <c r="Q15" s="46" t="s">
        <v>348</v>
      </c>
      <c r="R15" s="46" t="s">
        <v>348</v>
      </c>
      <c r="S15" s="46" t="s">
        <v>348</v>
      </c>
      <c r="T15" s="46" t="s">
        <v>348</v>
      </c>
      <c r="U15" s="47" t="s">
        <v>348</v>
      </c>
      <c r="V15" s="50" t="s">
        <v>348</v>
      </c>
      <c r="W15" s="51" t="s">
        <v>348</v>
      </c>
      <c r="X15" s="51" t="s">
        <v>348</v>
      </c>
      <c r="Y15" s="51" t="s">
        <v>348</v>
      </c>
      <c r="Z15" s="51" t="s">
        <v>348</v>
      </c>
      <c r="AA15" s="52" t="s">
        <v>348</v>
      </c>
      <c r="AB15" s="45" t="s">
        <v>348</v>
      </c>
      <c r="AC15" s="46" t="s">
        <v>348</v>
      </c>
      <c r="AD15" s="46" t="s">
        <v>348</v>
      </c>
      <c r="AE15" s="46" t="s">
        <v>348</v>
      </c>
      <c r="AF15" s="46" t="s">
        <v>348</v>
      </c>
      <c r="AG15" s="47" t="s">
        <v>348</v>
      </c>
      <c r="AH15" s="53" t="s">
        <v>348</v>
      </c>
      <c r="AI15" s="54" t="s">
        <v>348</v>
      </c>
      <c r="AJ15" s="54" t="s">
        <v>348</v>
      </c>
      <c r="AK15" s="54" t="s">
        <v>348</v>
      </c>
      <c r="AL15" s="54" t="s">
        <v>348</v>
      </c>
      <c r="AN15" s="446"/>
      <c r="AO15" s="447"/>
      <c r="AP15" s="447"/>
      <c r="AQ15" s="447"/>
      <c r="AR15" s="447"/>
      <c r="AS15" s="448"/>
      <c r="AT15" s="26"/>
      <c r="AU15" s="26"/>
    </row>
    <row r="16" spans="2:47" ht="15.75" customHeight="1" x14ac:dyDescent="0.25">
      <c r="B16" s="450"/>
      <c r="C16" s="450"/>
      <c r="D16" s="451"/>
      <c r="E16" s="426" t="s">
        <v>162</v>
      </c>
      <c r="F16" s="428"/>
      <c r="G16" s="428"/>
      <c r="H16" s="428"/>
      <c r="I16" s="428"/>
      <c r="J16" s="55" t="s">
        <v>348</v>
      </c>
      <c r="K16" s="56" t="s">
        <v>348</v>
      </c>
      <c r="L16" s="56" t="s">
        <v>348</v>
      </c>
      <c r="M16" s="56" t="s">
        <v>348</v>
      </c>
      <c r="N16" s="56" t="s">
        <v>348</v>
      </c>
      <c r="O16" s="57" t="s">
        <v>348</v>
      </c>
      <c r="P16" s="55" t="s">
        <v>348</v>
      </c>
      <c r="Q16" s="56" t="s">
        <v>348</v>
      </c>
      <c r="R16" s="56" t="s">
        <v>348</v>
      </c>
      <c r="S16" s="56" t="s">
        <v>348</v>
      </c>
      <c r="T16" s="56" t="s">
        <v>348</v>
      </c>
      <c r="U16" s="57" t="s">
        <v>348</v>
      </c>
      <c r="V16" s="40" t="s">
        <v>348</v>
      </c>
      <c r="W16" s="41" t="s">
        <v>348</v>
      </c>
      <c r="X16" s="41" t="s">
        <v>348</v>
      </c>
      <c r="Y16" s="41" t="s">
        <v>348</v>
      </c>
      <c r="Z16" s="41" t="s">
        <v>348</v>
      </c>
      <c r="AA16" s="42" t="s">
        <v>348</v>
      </c>
      <c r="AB16" s="40" t="s">
        <v>348</v>
      </c>
      <c r="AC16" s="41" t="s">
        <v>348</v>
      </c>
      <c r="AD16" s="41" t="s">
        <v>348</v>
      </c>
      <c r="AE16" s="41" t="s">
        <v>348</v>
      </c>
      <c r="AF16" s="41" t="s">
        <v>348</v>
      </c>
      <c r="AG16" s="42" t="s">
        <v>348</v>
      </c>
      <c r="AH16" s="43" t="s">
        <v>348</v>
      </c>
      <c r="AI16" s="44" t="s">
        <v>348</v>
      </c>
      <c r="AJ16" s="44" t="s">
        <v>348</v>
      </c>
      <c r="AK16" s="44" t="s">
        <v>348</v>
      </c>
      <c r="AL16" s="44" t="s">
        <v>348</v>
      </c>
      <c r="AN16" s="460" t="s">
        <v>163</v>
      </c>
      <c r="AO16" s="461"/>
      <c r="AP16" s="461"/>
      <c r="AQ16" s="461"/>
      <c r="AR16" s="461"/>
      <c r="AS16" s="461"/>
      <c r="AT16" s="453" t="s">
        <v>349</v>
      </c>
      <c r="AU16" s="454"/>
    </row>
    <row r="17" spans="2:47" ht="15.75" customHeight="1" x14ac:dyDescent="0.25">
      <c r="B17" s="450"/>
      <c r="C17" s="450"/>
      <c r="D17" s="451"/>
      <c r="E17" s="434"/>
      <c r="F17" s="435"/>
      <c r="G17" s="435"/>
      <c r="H17" s="435"/>
      <c r="I17" s="435"/>
      <c r="J17" s="58" t="s">
        <v>348</v>
      </c>
      <c r="K17" s="59" t="s">
        <v>348</v>
      </c>
      <c r="L17" s="59" t="s">
        <v>348</v>
      </c>
      <c r="M17" s="59" t="s">
        <v>348</v>
      </c>
      <c r="N17" s="59" t="s">
        <v>348</v>
      </c>
      <c r="O17" s="60" t="s">
        <v>348</v>
      </c>
      <c r="P17" s="58" t="s">
        <v>348</v>
      </c>
      <c r="Q17" s="59" t="s">
        <v>348</v>
      </c>
      <c r="R17" s="59" t="s">
        <v>348</v>
      </c>
      <c r="S17" s="59" t="s">
        <v>348</v>
      </c>
      <c r="T17" s="59" t="s">
        <v>348</v>
      </c>
      <c r="U17" s="60" t="s">
        <v>348</v>
      </c>
      <c r="V17" s="45" t="s">
        <v>348</v>
      </c>
      <c r="W17" s="46" t="s">
        <v>348</v>
      </c>
      <c r="X17" s="46" t="s">
        <v>348</v>
      </c>
      <c r="Y17" s="46" t="s">
        <v>348</v>
      </c>
      <c r="Z17" s="46" t="s">
        <v>348</v>
      </c>
      <c r="AA17" s="47" t="s">
        <v>348</v>
      </c>
      <c r="AB17" s="45" t="s">
        <v>348</v>
      </c>
      <c r="AC17" s="46" t="s">
        <v>348</v>
      </c>
      <c r="AD17" s="46" t="s">
        <v>348</v>
      </c>
      <c r="AE17" s="46" t="s">
        <v>348</v>
      </c>
      <c r="AF17" s="46" t="s">
        <v>348</v>
      </c>
      <c r="AG17" s="47" t="s">
        <v>348</v>
      </c>
      <c r="AH17" s="48" t="s">
        <v>348</v>
      </c>
      <c r="AI17" s="49" t="s">
        <v>348</v>
      </c>
      <c r="AJ17" s="49" t="s">
        <v>348</v>
      </c>
      <c r="AK17" s="49" t="s">
        <v>348</v>
      </c>
      <c r="AL17" s="49" t="s">
        <v>348</v>
      </c>
      <c r="AN17" s="462"/>
      <c r="AO17" s="463"/>
      <c r="AP17" s="463"/>
      <c r="AQ17" s="463"/>
      <c r="AR17" s="463"/>
      <c r="AS17" s="463"/>
      <c r="AT17" s="455"/>
      <c r="AU17" s="456"/>
    </row>
    <row r="18" spans="2:47" ht="15.75" customHeight="1" x14ac:dyDescent="0.25">
      <c r="B18" s="450"/>
      <c r="C18" s="450"/>
      <c r="D18" s="451"/>
      <c r="E18" s="429"/>
      <c r="F18" s="435"/>
      <c r="G18" s="435"/>
      <c r="H18" s="435"/>
      <c r="I18" s="435"/>
      <c r="J18" s="58" t="s">
        <v>348</v>
      </c>
      <c r="K18" s="59" t="s">
        <v>348</v>
      </c>
      <c r="L18" s="59" t="s">
        <v>348</v>
      </c>
      <c r="M18" s="59" t="s">
        <v>348</v>
      </c>
      <c r="N18" s="59" t="s">
        <v>348</v>
      </c>
      <c r="O18" s="60" t="s">
        <v>348</v>
      </c>
      <c r="P18" s="58" t="s">
        <v>348</v>
      </c>
      <c r="Q18" s="59" t="s">
        <v>348</v>
      </c>
      <c r="R18" s="59" t="s">
        <v>348</v>
      </c>
      <c r="S18" s="59" t="s">
        <v>348</v>
      </c>
      <c r="T18" s="59" t="s">
        <v>348</v>
      </c>
      <c r="U18" s="60" t="s">
        <v>348</v>
      </c>
      <c r="V18" s="45" t="s">
        <v>348</v>
      </c>
      <c r="W18" s="46" t="s">
        <v>348</v>
      </c>
      <c r="X18" s="46" t="s">
        <v>348</v>
      </c>
      <c r="Y18" s="46" t="s">
        <v>348</v>
      </c>
      <c r="Z18" s="46" t="s">
        <v>348</v>
      </c>
      <c r="AA18" s="47" t="s">
        <v>348</v>
      </c>
      <c r="AB18" s="45" t="s">
        <v>348</v>
      </c>
      <c r="AC18" s="46" t="s">
        <v>348</v>
      </c>
      <c r="AD18" s="46" t="s">
        <v>348</v>
      </c>
      <c r="AE18" s="46" t="s">
        <v>348</v>
      </c>
      <c r="AF18" s="46" t="s">
        <v>348</v>
      </c>
      <c r="AG18" s="47" t="s">
        <v>348</v>
      </c>
      <c r="AH18" s="48" t="s">
        <v>348</v>
      </c>
      <c r="AI18" s="49" t="s">
        <v>348</v>
      </c>
      <c r="AJ18" s="49" t="s">
        <v>348</v>
      </c>
      <c r="AK18" s="49" t="s">
        <v>348</v>
      </c>
      <c r="AL18" s="49" t="s">
        <v>348</v>
      </c>
      <c r="AN18" s="462"/>
      <c r="AO18" s="463"/>
      <c r="AP18" s="463"/>
      <c r="AQ18" s="463"/>
      <c r="AR18" s="463"/>
      <c r="AS18" s="463"/>
      <c r="AT18" s="455"/>
      <c r="AU18" s="456"/>
    </row>
    <row r="19" spans="2:47" ht="15.75" customHeight="1" x14ac:dyDescent="0.25">
      <c r="B19" s="450"/>
      <c r="C19" s="450"/>
      <c r="D19" s="451"/>
      <c r="E19" s="429"/>
      <c r="F19" s="435"/>
      <c r="G19" s="435"/>
      <c r="H19" s="435"/>
      <c r="I19" s="435"/>
      <c r="J19" s="58" t="s">
        <v>348</v>
      </c>
      <c r="K19" s="59" t="s">
        <v>348</v>
      </c>
      <c r="L19" s="59" t="s">
        <v>348</v>
      </c>
      <c r="M19" s="59" t="s">
        <v>348</v>
      </c>
      <c r="N19" s="59" t="s">
        <v>348</v>
      </c>
      <c r="O19" s="60" t="s">
        <v>348</v>
      </c>
      <c r="P19" s="58" t="s">
        <v>348</v>
      </c>
      <c r="Q19" s="59" t="s">
        <v>348</v>
      </c>
      <c r="R19" s="59" t="s">
        <v>348</v>
      </c>
      <c r="S19" s="59" t="s">
        <v>348</v>
      </c>
      <c r="T19" s="59" t="s">
        <v>348</v>
      </c>
      <c r="U19" s="60" t="s">
        <v>348</v>
      </c>
      <c r="V19" s="45" t="s">
        <v>348</v>
      </c>
      <c r="W19" s="46" t="s">
        <v>348</v>
      </c>
      <c r="X19" s="46" t="s">
        <v>348</v>
      </c>
      <c r="Y19" s="46" t="s">
        <v>348</v>
      </c>
      <c r="Z19" s="46" t="s">
        <v>348</v>
      </c>
      <c r="AA19" s="47" t="s">
        <v>348</v>
      </c>
      <c r="AB19" s="45" t="s">
        <v>348</v>
      </c>
      <c r="AC19" s="46" t="s">
        <v>348</v>
      </c>
      <c r="AD19" s="46" t="s">
        <v>348</v>
      </c>
      <c r="AE19" s="46" t="s">
        <v>348</v>
      </c>
      <c r="AF19" s="46" t="s">
        <v>348</v>
      </c>
      <c r="AG19" s="47" t="s">
        <v>348</v>
      </c>
      <c r="AH19" s="48" t="s">
        <v>348</v>
      </c>
      <c r="AI19" s="49" t="s">
        <v>348</v>
      </c>
      <c r="AJ19" s="49" t="s">
        <v>348</v>
      </c>
      <c r="AK19" s="49" t="s">
        <v>348</v>
      </c>
      <c r="AL19" s="49" t="s">
        <v>348</v>
      </c>
      <c r="AN19" s="462"/>
      <c r="AO19" s="463"/>
      <c r="AP19" s="463"/>
      <c r="AQ19" s="463"/>
      <c r="AR19" s="463"/>
      <c r="AS19" s="463"/>
      <c r="AT19" s="455"/>
      <c r="AU19" s="456"/>
    </row>
    <row r="20" spans="2:47" ht="15.75" customHeight="1" x14ac:dyDescent="0.25">
      <c r="B20" s="450"/>
      <c r="C20" s="450"/>
      <c r="D20" s="451"/>
      <c r="E20" s="429"/>
      <c r="F20" s="435"/>
      <c r="G20" s="435"/>
      <c r="H20" s="435"/>
      <c r="I20" s="435"/>
      <c r="J20" s="58" t="s">
        <v>348</v>
      </c>
      <c r="K20" s="59" t="s">
        <v>348</v>
      </c>
      <c r="L20" s="59" t="s">
        <v>348</v>
      </c>
      <c r="M20" s="59" t="s">
        <v>348</v>
      </c>
      <c r="N20" s="59" t="s">
        <v>348</v>
      </c>
      <c r="O20" s="60" t="s">
        <v>348</v>
      </c>
      <c r="P20" s="58" t="s">
        <v>348</v>
      </c>
      <c r="Q20" s="59" t="s">
        <v>348</v>
      </c>
      <c r="R20" s="59" t="s">
        <v>348</v>
      </c>
      <c r="S20" s="59" t="s">
        <v>348</v>
      </c>
      <c r="T20" s="59" t="s">
        <v>348</v>
      </c>
      <c r="U20" s="60" t="s">
        <v>348</v>
      </c>
      <c r="V20" s="45" t="s">
        <v>348</v>
      </c>
      <c r="W20" s="46" t="s">
        <v>348</v>
      </c>
      <c r="X20" s="46" t="s">
        <v>348</v>
      </c>
      <c r="Y20" s="46" t="s">
        <v>348</v>
      </c>
      <c r="Z20" s="46" t="s">
        <v>348</v>
      </c>
      <c r="AA20" s="47" t="s">
        <v>348</v>
      </c>
      <c r="AB20" s="45" t="s">
        <v>348</v>
      </c>
      <c r="AC20" s="46" t="s">
        <v>348</v>
      </c>
      <c r="AD20" s="46" t="s">
        <v>348</v>
      </c>
      <c r="AE20" s="46" t="s">
        <v>348</v>
      </c>
      <c r="AF20" s="46" t="s">
        <v>348</v>
      </c>
      <c r="AG20" s="47" t="s">
        <v>348</v>
      </c>
      <c r="AH20" s="48" t="s">
        <v>348</v>
      </c>
      <c r="AI20" s="49" t="s">
        <v>348</v>
      </c>
      <c r="AJ20" s="49" t="s">
        <v>348</v>
      </c>
      <c r="AK20" s="49" t="s">
        <v>348</v>
      </c>
      <c r="AL20" s="49" t="s">
        <v>348</v>
      </c>
      <c r="AN20" s="462"/>
      <c r="AO20" s="463"/>
      <c r="AP20" s="463"/>
      <c r="AQ20" s="463"/>
      <c r="AR20" s="463"/>
      <c r="AS20" s="463"/>
      <c r="AT20" s="455"/>
      <c r="AU20" s="456"/>
    </row>
    <row r="21" spans="2:47" ht="0.75" customHeight="1" x14ac:dyDescent="0.25">
      <c r="B21" s="450"/>
      <c r="C21" s="450"/>
      <c r="D21" s="451"/>
      <c r="E21" s="429"/>
      <c r="F21" s="435"/>
      <c r="G21" s="435"/>
      <c r="H21" s="435"/>
      <c r="I21" s="435"/>
      <c r="J21" s="58" t="s">
        <v>348</v>
      </c>
      <c r="K21" s="59" t="s">
        <v>348</v>
      </c>
      <c r="L21" s="59" t="s">
        <v>348</v>
      </c>
      <c r="M21" s="59" t="s">
        <v>348</v>
      </c>
      <c r="N21" s="59" t="s">
        <v>348</v>
      </c>
      <c r="O21" s="60" t="s">
        <v>348</v>
      </c>
      <c r="P21" s="58" t="s">
        <v>348</v>
      </c>
      <c r="Q21" s="59" t="s">
        <v>348</v>
      </c>
      <c r="R21" s="59" t="s">
        <v>348</v>
      </c>
      <c r="S21" s="59" t="s">
        <v>348</v>
      </c>
      <c r="T21" s="59" t="s">
        <v>348</v>
      </c>
      <c r="U21" s="60" t="s">
        <v>348</v>
      </c>
      <c r="V21" s="45" t="s">
        <v>348</v>
      </c>
      <c r="W21" s="46" t="s">
        <v>348</v>
      </c>
      <c r="X21" s="46" t="s">
        <v>348</v>
      </c>
      <c r="Y21" s="46" t="s">
        <v>348</v>
      </c>
      <c r="Z21" s="46" t="s">
        <v>348</v>
      </c>
      <c r="AA21" s="47" t="s">
        <v>348</v>
      </c>
      <c r="AB21" s="45" t="s">
        <v>348</v>
      </c>
      <c r="AC21" s="46" t="s">
        <v>348</v>
      </c>
      <c r="AD21" s="46" t="s">
        <v>348</v>
      </c>
      <c r="AE21" s="46" t="s">
        <v>348</v>
      </c>
      <c r="AF21" s="46" t="s">
        <v>348</v>
      </c>
      <c r="AG21" s="47" t="s">
        <v>348</v>
      </c>
      <c r="AH21" s="48" t="s">
        <v>348</v>
      </c>
      <c r="AI21" s="49" t="s">
        <v>348</v>
      </c>
      <c r="AJ21" s="49" t="s">
        <v>348</v>
      </c>
      <c r="AK21" s="49" t="s">
        <v>348</v>
      </c>
      <c r="AL21" s="49" t="s">
        <v>348</v>
      </c>
      <c r="AN21" s="462"/>
      <c r="AO21" s="463"/>
      <c r="AP21" s="463"/>
      <c r="AQ21" s="463"/>
      <c r="AR21" s="463"/>
      <c r="AS21" s="463"/>
      <c r="AT21" s="455"/>
      <c r="AU21" s="456"/>
    </row>
    <row r="22" spans="2:47" ht="15.75" hidden="1" customHeight="1" x14ac:dyDescent="0.25">
      <c r="B22" s="450"/>
      <c r="C22" s="450"/>
      <c r="D22" s="451"/>
      <c r="E22" s="429"/>
      <c r="F22" s="435"/>
      <c r="G22" s="435"/>
      <c r="H22" s="435"/>
      <c r="I22" s="435"/>
      <c r="J22" s="58" t="s">
        <v>348</v>
      </c>
      <c r="K22" s="59" t="s">
        <v>348</v>
      </c>
      <c r="L22" s="59" t="s">
        <v>348</v>
      </c>
      <c r="M22" s="59" t="s">
        <v>348</v>
      </c>
      <c r="N22" s="59" t="s">
        <v>348</v>
      </c>
      <c r="O22" s="60" t="s">
        <v>348</v>
      </c>
      <c r="P22" s="58" t="s">
        <v>348</v>
      </c>
      <c r="Q22" s="59" t="s">
        <v>348</v>
      </c>
      <c r="R22" s="59" t="s">
        <v>348</v>
      </c>
      <c r="S22" s="59" t="s">
        <v>348</v>
      </c>
      <c r="T22" s="59" t="s">
        <v>348</v>
      </c>
      <c r="U22" s="60" t="s">
        <v>348</v>
      </c>
      <c r="V22" s="45" t="s">
        <v>348</v>
      </c>
      <c r="W22" s="46" t="s">
        <v>348</v>
      </c>
      <c r="X22" s="46" t="s">
        <v>348</v>
      </c>
      <c r="Y22" s="46" t="s">
        <v>348</v>
      </c>
      <c r="Z22" s="46" t="s">
        <v>348</v>
      </c>
      <c r="AA22" s="47" t="s">
        <v>348</v>
      </c>
      <c r="AB22" s="45" t="s">
        <v>348</v>
      </c>
      <c r="AC22" s="46" t="s">
        <v>348</v>
      </c>
      <c r="AD22" s="46" t="s">
        <v>348</v>
      </c>
      <c r="AE22" s="46" t="s">
        <v>348</v>
      </c>
      <c r="AF22" s="46" t="s">
        <v>348</v>
      </c>
      <c r="AG22" s="47" t="s">
        <v>348</v>
      </c>
      <c r="AH22" s="48" t="s">
        <v>348</v>
      </c>
      <c r="AI22" s="49" t="s">
        <v>348</v>
      </c>
      <c r="AJ22" s="49" t="s">
        <v>348</v>
      </c>
      <c r="AK22" s="49" t="s">
        <v>348</v>
      </c>
      <c r="AL22" s="49" t="s">
        <v>348</v>
      </c>
      <c r="AN22" s="462"/>
      <c r="AO22" s="463"/>
      <c r="AP22" s="463"/>
      <c r="AQ22" s="463"/>
      <c r="AR22" s="463"/>
      <c r="AS22" s="463"/>
      <c r="AT22" s="455"/>
      <c r="AU22" s="456"/>
    </row>
    <row r="23" spans="2:47" ht="15.75" hidden="1" customHeight="1" thickBot="1" x14ac:dyDescent="0.3">
      <c r="B23" s="450"/>
      <c r="C23" s="450"/>
      <c r="D23" s="451"/>
      <c r="E23" s="429"/>
      <c r="F23" s="435"/>
      <c r="G23" s="435"/>
      <c r="H23" s="435"/>
      <c r="I23" s="435"/>
      <c r="J23" s="58" t="s">
        <v>348</v>
      </c>
      <c r="K23" s="59" t="s">
        <v>348</v>
      </c>
      <c r="L23" s="59" t="s">
        <v>348</v>
      </c>
      <c r="M23" s="59" t="s">
        <v>348</v>
      </c>
      <c r="N23" s="59" t="s">
        <v>348</v>
      </c>
      <c r="O23" s="60" t="s">
        <v>348</v>
      </c>
      <c r="P23" s="58" t="s">
        <v>348</v>
      </c>
      <c r="Q23" s="59" t="s">
        <v>348</v>
      </c>
      <c r="R23" s="59" t="s">
        <v>348</v>
      </c>
      <c r="S23" s="59" t="s">
        <v>348</v>
      </c>
      <c r="T23" s="59" t="s">
        <v>348</v>
      </c>
      <c r="U23" s="60" t="s">
        <v>348</v>
      </c>
      <c r="V23" s="45" t="s">
        <v>348</v>
      </c>
      <c r="W23" s="46" t="s">
        <v>348</v>
      </c>
      <c r="X23" s="46" t="s">
        <v>348</v>
      </c>
      <c r="Y23" s="46" t="s">
        <v>348</v>
      </c>
      <c r="Z23" s="46" t="s">
        <v>348</v>
      </c>
      <c r="AA23" s="47" t="s">
        <v>348</v>
      </c>
      <c r="AB23" s="45" t="s">
        <v>348</v>
      </c>
      <c r="AC23" s="46" t="s">
        <v>348</v>
      </c>
      <c r="AD23" s="46" t="s">
        <v>348</v>
      </c>
      <c r="AE23" s="46" t="s">
        <v>348</v>
      </c>
      <c r="AF23" s="46" t="s">
        <v>348</v>
      </c>
      <c r="AG23" s="47" t="s">
        <v>348</v>
      </c>
      <c r="AH23" s="48" t="s">
        <v>348</v>
      </c>
      <c r="AI23" s="49" t="s">
        <v>348</v>
      </c>
      <c r="AJ23" s="49" t="s">
        <v>348</v>
      </c>
      <c r="AK23" s="49" t="s">
        <v>348</v>
      </c>
      <c r="AL23" s="49" t="s">
        <v>348</v>
      </c>
      <c r="AN23" s="462"/>
      <c r="AO23" s="463"/>
      <c r="AP23" s="463"/>
      <c r="AQ23" s="463"/>
      <c r="AR23" s="463"/>
      <c r="AS23" s="463"/>
      <c r="AT23" s="455"/>
      <c r="AU23" s="456"/>
    </row>
    <row r="24" spans="2:47" ht="15.75" hidden="1" customHeight="1" thickBot="1" x14ac:dyDescent="0.3">
      <c r="B24" s="450"/>
      <c r="C24" s="450"/>
      <c r="D24" s="451"/>
      <c r="E24" s="429"/>
      <c r="F24" s="435"/>
      <c r="G24" s="435"/>
      <c r="H24" s="435"/>
      <c r="I24" s="435"/>
      <c r="J24" s="58" t="s">
        <v>348</v>
      </c>
      <c r="K24" s="59" t="s">
        <v>348</v>
      </c>
      <c r="L24" s="59" t="s">
        <v>348</v>
      </c>
      <c r="M24" s="59" t="s">
        <v>348</v>
      </c>
      <c r="N24" s="59" t="s">
        <v>348</v>
      </c>
      <c r="O24" s="60" t="s">
        <v>348</v>
      </c>
      <c r="P24" s="58" t="s">
        <v>348</v>
      </c>
      <c r="Q24" s="59" t="s">
        <v>348</v>
      </c>
      <c r="R24" s="59" t="s">
        <v>348</v>
      </c>
      <c r="S24" s="59" t="s">
        <v>348</v>
      </c>
      <c r="T24" s="59" t="s">
        <v>348</v>
      </c>
      <c r="U24" s="60" t="s">
        <v>348</v>
      </c>
      <c r="V24" s="45" t="s">
        <v>348</v>
      </c>
      <c r="W24" s="46" t="s">
        <v>348</v>
      </c>
      <c r="X24" s="46" t="s">
        <v>348</v>
      </c>
      <c r="Y24" s="46" t="s">
        <v>348</v>
      </c>
      <c r="Z24" s="46" t="s">
        <v>348</v>
      </c>
      <c r="AA24" s="47" t="s">
        <v>348</v>
      </c>
      <c r="AB24" s="45" t="s">
        <v>348</v>
      </c>
      <c r="AC24" s="46" t="s">
        <v>348</v>
      </c>
      <c r="AD24" s="46" t="s">
        <v>348</v>
      </c>
      <c r="AE24" s="46" t="s">
        <v>348</v>
      </c>
      <c r="AF24" s="46" t="s">
        <v>348</v>
      </c>
      <c r="AG24" s="47" t="s">
        <v>348</v>
      </c>
      <c r="AH24" s="48" t="s">
        <v>348</v>
      </c>
      <c r="AI24" s="49" t="s">
        <v>348</v>
      </c>
      <c r="AJ24" s="49" t="s">
        <v>348</v>
      </c>
      <c r="AK24" s="49" t="s">
        <v>348</v>
      </c>
      <c r="AL24" s="49" t="s">
        <v>348</v>
      </c>
      <c r="AN24" s="462"/>
      <c r="AO24" s="463"/>
      <c r="AP24" s="463"/>
      <c r="AQ24" s="463"/>
      <c r="AR24" s="463"/>
      <c r="AS24" s="463"/>
      <c r="AT24" s="455"/>
      <c r="AU24" s="456"/>
    </row>
    <row r="25" spans="2:47" ht="21" customHeight="1" thickBot="1" x14ac:dyDescent="0.3">
      <c r="B25" s="450"/>
      <c r="C25" s="450"/>
      <c r="D25" s="451"/>
      <c r="E25" s="431"/>
      <c r="F25" s="432"/>
      <c r="G25" s="432"/>
      <c r="H25" s="432"/>
      <c r="I25" s="432"/>
      <c r="J25" s="61" t="s">
        <v>348</v>
      </c>
      <c r="K25" s="62" t="s">
        <v>348</v>
      </c>
      <c r="L25" s="62" t="s">
        <v>348</v>
      </c>
      <c r="M25" s="62" t="s">
        <v>348</v>
      </c>
      <c r="N25" s="62" t="s">
        <v>348</v>
      </c>
      <c r="O25" s="63" t="s">
        <v>348</v>
      </c>
      <c r="P25" s="61" t="s">
        <v>348</v>
      </c>
      <c r="Q25" s="62" t="s">
        <v>348</v>
      </c>
      <c r="R25" s="62" t="s">
        <v>348</v>
      </c>
      <c r="S25" s="62" t="s">
        <v>348</v>
      </c>
      <c r="T25" s="62" t="s">
        <v>348</v>
      </c>
      <c r="U25" s="63" t="s">
        <v>348</v>
      </c>
      <c r="V25" s="50" t="s">
        <v>348</v>
      </c>
      <c r="W25" s="51" t="s">
        <v>348</v>
      </c>
      <c r="X25" s="51" t="s">
        <v>348</v>
      </c>
      <c r="Y25" s="51" t="s">
        <v>348</v>
      </c>
      <c r="Z25" s="51" t="s">
        <v>348</v>
      </c>
      <c r="AA25" s="52" t="s">
        <v>348</v>
      </c>
      <c r="AB25" s="50" t="s">
        <v>348</v>
      </c>
      <c r="AC25" s="51" t="s">
        <v>348</v>
      </c>
      <c r="AD25" s="51" t="s">
        <v>348</v>
      </c>
      <c r="AE25" s="51" t="s">
        <v>348</v>
      </c>
      <c r="AF25" s="51" t="s">
        <v>348</v>
      </c>
      <c r="AG25" s="52" t="s">
        <v>348</v>
      </c>
      <c r="AH25" s="53" t="s">
        <v>348</v>
      </c>
      <c r="AI25" s="54" t="s">
        <v>348</v>
      </c>
      <c r="AJ25" s="54" t="s">
        <v>348</v>
      </c>
      <c r="AK25" s="54" t="s">
        <v>348</v>
      </c>
      <c r="AL25" s="54" t="s">
        <v>348</v>
      </c>
      <c r="AN25" s="464"/>
      <c r="AO25" s="465"/>
      <c r="AP25" s="465"/>
      <c r="AQ25" s="465"/>
      <c r="AR25" s="465"/>
      <c r="AS25" s="465"/>
      <c r="AT25" s="457"/>
      <c r="AU25" s="458"/>
    </row>
    <row r="26" spans="2:47" ht="15.75" customHeight="1" x14ac:dyDescent="0.25">
      <c r="B26" s="450"/>
      <c r="C26" s="450"/>
      <c r="D26" s="451"/>
      <c r="E26" s="426" t="s">
        <v>164</v>
      </c>
      <c r="F26" s="428"/>
      <c r="G26" s="428"/>
      <c r="H26" s="428"/>
      <c r="I26" s="433"/>
      <c r="J26" s="55" t="s">
        <v>348</v>
      </c>
      <c r="K26" s="56" t="s">
        <v>348</v>
      </c>
      <c r="L26" s="56" t="s">
        <v>348</v>
      </c>
      <c r="M26" s="56" t="s">
        <v>348</v>
      </c>
      <c r="N26" s="56" t="s">
        <v>348</v>
      </c>
      <c r="O26" s="57" t="s">
        <v>348</v>
      </c>
      <c r="P26" s="55" t="s">
        <v>348</v>
      </c>
      <c r="Q26" s="56" t="s">
        <v>348</v>
      </c>
      <c r="R26" s="56" t="s">
        <v>348</v>
      </c>
      <c r="S26" s="56" t="s">
        <v>348</v>
      </c>
      <c r="T26" s="56" t="s">
        <v>348</v>
      </c>
      <c r="U26" s="57" t="s">
        <v>348</v>
      </c>
      <c r="V26" s="55" t="s">
        <v>348</v>
      </c>
      <c r="W26" s="56" t="s">
        <v>348</v>
      </c>
      <c r="X26" s="56" t="s">
        <v>348</v>
      </c>
      <c r="Y26" s="56" t="s">
        <v>348</v>
      </c>
      <c r="Z26" s="56" t="s">
        <v>348</v>
      </c>
      <c r="AA26" s="57" t="s">
        <v>348</v>
      </c>
      <c r="AB26" s="40" t="s">
        <v>348</v>
      </c>
      <c r="AC26" s="41" t="s">
        <v>348</v>
      </c>
      <c r="AD26" s="41" t="s">
        <v>348</v>
      </c>
      <c r="AE26" s="41" t="s">
        <v>348</v>
      </c>
      <c r="AF26" s="41" t="s">
        <v>348</v>
      </c>
      <c r="AG26" s="42" t="s">
        <v>348</v>
      </c>
      <c r="AH26" s="43" t="s">
        <v>348</v>
      </c>
      <c r="AI26" s="44" t="s">
        <v>348</v>
      </c>
      <c r="AJ26" s="44" t="s">
        <v>348</v>
      </c>
      <c r="AK26" s="44" t="s">
        <v>348</v>
      </c>
      <c r="AL26" s="44" t="s">
        <v>348</v>
      </c>
      <c r="AN26" s="466" t="s">
        <v>127</v>
      </c>
      <c r="AO26" s="467"/>
      <c r="AP26" s="467"/>
      <c r="AQ26" s="467"/>
      <c r="AR26" s="467"/>
      <c r="AS26" s="467"/>
      <c r="AT26" s="452" t="s">
        <v>372</v>
      </c>
      <c r="AU26" s="452"/>
    </row>
    <row r="27" spans="2:47" ht="15.75" x14ac:dyDescent="0.25">
      <c r="B27" s="450"/>
      <c r="C27" s="450"/>
      <c r="D27" s="451"/>
      <c r="E27" s="434"/>
      <c r="F27" s="435"/>
      <c r="G27" s="435"/>
      <c r="H27" s="435"/>
      <c r="I27" s="436"/>
      <c r="J27" s="58" t="s">
        <v>348</v>
      </c>
      <c r="K27" s="59" t="s">
        <v>348</v>
      </c>
      <c r="L27" s="59" t="s">
        <v>348</v>
      </c>
      <c r="M27" s="59" t="s">
        <v>348</v>
      </c>
      <c r="N27" s="59" t="s">
        <v>348</v>
      </c>
      <c r="O27" s="60" t="s">
        <v>348</v>
      </c>
      <c r="P27" s="58" t="s">
        <v>348</v>
      </c>
      <c r="Q27" s="59" t="s">
        <v>348</v>
      </c>
      <c r="R27" s="59" t="s">
        <v>348</v>
      </c>
      <c r="S27" s="59" t="s">
        <v>348</v>
      </c>
      <c r="T27" s="59" t="s">
        <v>348</v>
      </c>
      <c r="U27" s="60" t="s">
        <v>348</v>
      </c>
      <c r="V27" s="58" t="s">
        <v>348</v>
      </c>
      <c r="W27" s="59" t="s">
        <v>348</v>
      </c>
      <c r="X27" s="59" t="s">
        <v>348</v>
      </c>
      <c r="Y27" s="59" t="s">
        <v>348</v>
      </c>
      <c r="Z27" s="59" t="s">
        <v>348</v>
      </c>
      <c r="AA27" s="60" t="s">
        <v>348</v>
      </c>
      <c r="AB27" s="45" t="s">
        <v>348</v>
      </c>
      <c r="AC27" s="46" t="s">
        <v>348</v>
      </c>
      <c r="AD27" s="46" t="s">
        <v>348</v>
      </c>
      <c r="AE27" s="46" t="s">
        <v>348</v>
      </c>
      <c r="AF27" s="46" t="s">
        <v>348</v>
      </c>
      <c r="AG27" s="47" t="s">
        <v>348</v>
      </c>
      <c r="AH27" s="48" t="s">
        <v>348</v>
      </c>
      <c r="AI27" s="49" t="s">
        <v>348</v>
      </c>
      <c r="AJ27" s="49" t="s">
        <v>348</v>
      </c>
      <c r="AK27" s="49" t="s">
        <v>348</v>
      </c>
      <c r="AL27" s="49" t="s">
        <v>348</v>
      </c>
      <c r="AN27" s="468"/>
      <c r="AO27" s="469"/>
      <c r="AP27" s="469"/>
      <c r="AQ27" s="469"/>
      <c r="AR27" s="469"/>
      <c r="AS27" s="469"/>
      <c r="AT27" s="452"/>
      <c r="AU27" s="452"/>
    </row>
    <row r="28" spans="2:47" ht="15.75" x14ac:dyDescent="0.25">
      <c r="B28" s="450"/>
      <c r="C28" s="450"/>
      <c r="D28" s="451"/>
      <c r="E28" s="429"/>
      <c r="F28" s="435"/>
      <c r="G28" s="435"/>
      <c r="H28" s="435"/>
      <c r="I28" s="436"/>
      <c r="J28" s="58" t="s">
        <v>348</v>
      </c>
      <c r="K28" s="59" t="s">
        <v>348</v>
      </c>
      <c r="L28" s="59" t="s">
        <v>348</v>
      </c>
      <c r="M28" s="59" t="s">
        <v>348</v>
      </c>
      <c r="N28" s="59" t="s">
        <v>348</v>
      </c>
      <c r="O28" s="60" t="s">
        <v>348</v>
      </c>
      <c r="P28" s="58" t="s">
        <v>348</v>
      </c>
      <c r="Q28" s="59" t="s">
        <v>348</v>
      </c>
      <c r="R28" s="59" t="s">
        <v>348</v>
      </c>
      <c r="S28" s="59" t="s">
        <v>348</v>
      </c>
      <c r="T28" s="59" t="s">
        <v>348</v>
      </c>
      <c r="U28" s="60" t="s">
        <v>348</v>
      </c>
      <c r="V28" s="58" t="s">
        <v>348</v>
      </c>
      <c r="W28" s="59" t="s">
        <v>348</v>
      </c>
      <c r="X28" s="59" t="s">
        <v>348</v>
      </c>
      <c r="Y28" s="59" t="s">
        <v>348</v>
      </c>
      <c r="Z28" s="59" t="s">
        <v>348</v>
      </c>
      <c r="AA28" s="60" t="s">
        <v>348</v>
      </c>
      <c r="AB28" s="45" t="s">
        <v>348</v>
      </c>
      <c r="AC28" s="46" t="s">
        <v>348</v>
      </c>
      <c r="AD28" s="46" t="s">
        <v>348</v>
      </c>
      <c r="AE28" s="46" t="s">
        <v>348</v>
      </c>
      <c r="AF28" s="46" t="s">
        <v>348</v>
      </c>
      <c r="AG28" s="47" t="s">
        <v>348</v>
      </c>
      <c r="AH28" s="48" t="s">
        <v>348</v>
      </c>
      <c r="AI28" s="49" t="s">
        <v>348</v>
      </c>
      <c r="AJ28" s="49" t="s">
        <v>348</v>
      </c>
      <c r="AK28" s="49" t="s">
        <v>348</v>
      </c>
      <c r="AL28" s="49" t="s">
        <v>348</v>
      </c>
      <c r="AN28" s="468"/>
      <c r="AO28" s="469"/>
      <c r="AP28" s="469"/>
      <c r="AQ28" s="469"/>
      <c r="AR28" s="469"/>
      <c r="AS28" s="469"/>
      <c r="AT28" s="452"/>
      <c r="AU28" s="452"/>
    </row>
    <row r="29" spans="2:47" ht="15.75" x14ac:dyDescent="0.25">
      <c r="B29" s="450"/>
      <c r="C29" s="450"/>
      <c r="D29" s="451"/>
      <c r="E29" s="429"/>
      <c r="F29" s="435"/>
      <c r="G29" s="435"/>
      <c r="H29" s="435"/>
      <c r="I29" s="436"/>
      <c r="J29" s="58" t="s">
        <v>348</v>
      </c>
      <c r="K29" s="59" t="s">
        <v>348</v>
      </c>
      <c r="L29" s="59" t="s">
        <v>348</v>
      </c>
      <c r="M29" s="59" t="s">
        <v>348</v>
      </c>
      <c r="N29" s="59" t="s">
        <v>348</v>
      </c>
      <c r="O29" s="60" t="s">
        <v>348</v>
      </c>
      <c r="P29" s="58" t="s">
        <v>348</v>
      </c>
      <c r="Q29" s="59" t="s">
        <v>348</v>
      </c>
      <c r="R29" s="59" t="s">
        <v>348</v>
      </c>
      <c r="S29" s="59" t="s">
        <v>348</v>
      </c>
      <c r="T29" s="59" t="s">
        <v>348</v>
      </c>
      <c r="U29" s="60" t="s">
        <v>348</v>
      </c>
      <c r="V29" s="58" t="s">
        <v>348</v>
      </c>
      <c r="W29" s="59" t="s">
        <v>348</v>
      </c>
      <c r="X29" s="59" t="s">
        <v>348</v>
      </c>
      <c r="Y29" s="59" t="s">
        <v>348</v>
      </c>
      <c r="Z29" s="59" t="s">
        <v>348</v>
      </c>
      <c r="AA29" s="60" t="s">
        <v>348</v>
      </c>
      <c r="AB29" s="45" t="s">
        <v>348</v>
      </c>
      <c r="AC29" s="46" t="s">
        <v>348</v>
      </c>
      <c r="AD29" s="46" t="s">
        <v>348</v>
      </c>
      <c r="AE29" s="46" t="s">
        <v>348</v>
      </c>
      <c r="AF29" s="46" t="s">
        <v>348</v>
      </c>
      <c r="AG29" s="47" t="s">
        <v>348</v>
      </c>
      <c r="AH29" s="48" t="s">
        <v>348</v>
      </c>
      <c r="AI29" s="49" t="s">
        <v>348</v>
      </c>
      <c r="AJ29" s="49" t="s">
        <v>348</v>
      </c>
      <c r="AK29" s="49" t="s">
        <v>348</v>
      </c>
      <c r="AL29" s="49" t="s">
        <v>348</v>
      </c>
      <c r="AN29" s="468"/>
      <c r="AO29" s="469"/>
      <c r="AP29" s="469"/>
      <c r="AQ29" s="469"/>
      <c r="AR29" s="469"/>
      <c r="AS29" s="469"/>
      <c r="AT29" s="452"/>
      <c r="AU29" s="452"/>
    </row>
    <row r="30" spans="2:47" ht="15.75" x14ac:dyDescent="0.25">
      <c r="B30" s="450"/>
      <c r="C30" s="450"/>
      <c r="D30" s="451"/>
      <c r="E30" s="429"/>
      <c r="F30" s="435"/>
      <c r="G30" s="435"/>
      <c r="H30" s="435"/>
      <c r="I30" s="436"/>
      <c r="J30" s="58" t="s">
        <v>348</v>
      </c>
      <c r="K30" s="59" t="s">
        <v>348</v>
      </c>
      <c r="L30" s="59" t="s">
        <v>348</v>
      </c>
      <c r="M30" s="59" t="s">
        <v>348</v>
      </c>
      <c r="N30" s="59" t="s">
        <v>348</v>
      </c>
      <c r="O30" s="60" t="s">
        <v>348</v>
      </c>
      <c r="P30" s="58" t="s">
        <v>348</v>
      </c>
      <c r="Q30" s="59" t="s">
        <v>348</v>
      </c>
      <c r="R30" s="59" t="s">
        <v>348</v>
      </c>
      <c r="S30" s="59" t="s">
        <v>348</v>
      </c>
      <c r="T30" s="59" t="s">
        <v>348</v>
      </c>
      <c r="U30" s="60" t="s">
        <v>348</v>
      </c>
      <c r="V30" s="58" t="s">
        <v>348</v>
      </c>
      <c r="W30" s="59" t="s">
        <v>348</v>
      </c>
      <c r="X30" s="59" t="s">
        <v>348</v>
      </c>
      <c r="Y30" s="59" t="s">
        <v>348</v>
      </c>
      <c r="Z30" s="59" t="s">
        <v>348</v>
      </c>
      <c r="AA30" s="60" t="s">
        <v>348</v>
      </c>
      <c r="AB30" s="45" t="s">
        <v>348</v>
      </c>
      <c r="AC30" s="46" t="s">
        <v>348</v>
      </c>
      <c r="AD30" s="46" t="s">
        <v>348</v>
      </c>
      <c r="AE30" s="46" t="s">
        <v>348</v>
      </c>
      <c r="AF30" s="46" t="s">
        <v>348</v>
      </c>
      <c r="AG30" s="47" t="s">
        <v>348</v>
      </c>
      <c r="AH30" s="48" t="s">
        <v>348</v>
      </c>
      <c r="AI30" s="49" t="s">
        <v>348</v>
      </c>
      <c r="AJ30" s="49" t="s">
        <v>348</v>
      </c>
      <c r="AK30" s="49" t="s">
        <v>348</v>
      </c>
      <c r="AL30" s="49" t="s">
        <v>348</v>
      </c>
      <c r="AN30" s="468"/>
      <c r="AO30" s="469"/>
      <c r="AP30" s="469"/>
      <c r="AQ30" s="469"/>
      <c r="AR30" s="469"/>
      <c r="AS30" s="469"/>
      <c r="AT30" s="452"/>
      <c r="AU30" s="452"/>
    </row>
    <row r="31" spans="2:47" ht="15.75" x14ac:dyDescent="0.25">
      <c r="B31" s="450"/>
      <c r="C31" s="450"/>
      <c r="D31" s="451"/>
      <c r="E31" s="429"/>
      <c r="F31" s="435"/>
      <c r="G31" s="435"/>
      <c r="H31" s="435"/>
      <c r="I31" s="436"/>
      <c r="J31" s="58" t="s">
        <v>348</v>
      </c>
      <c r="K31" s="59" t="s">
        <v>348</v>
      </c>
      <c r="L31" s="59" t="s">
        <v>348</v>
      </c>
      <c r="M31" s="59" t="s">
        <v>348</v>
      </c>
      <c r="N31" s="59" t="s">
        <v>348</v>
      </c>
      <c r="O31" s="60" t="s">
        <v>348</v>
      </c>
      <c r="P31" s="58" t="s">
        <v>348</v>
      </c>
      <c r="Q31" s="59" t="s">
        <v>348</v>
      </c>
      <c r="R31" s="59" t="s">
        <v>348</v>
      </c>
      <c r="S31" s="59" t="s">
        <v>348</v>
      </c>
      <c r="T31" s="59" t="s">
        <v>348</v>
      </c>
      <c r="U31" s="60" t="s">
        <v>348</v>
      </c>
      <c r="V31" s="58" t="s">
        <v>348</v>
      </c>
      <c r="W31" s="59" t="s">
        <v>348</v>
      </c>
      <c r="X31" s="59" t="s">
        <v>348</v>
      </c>
      <c r="Y31" s="59" t="s">
        <v>348</v>
      </c>
      <c r="Z31" s="59" t="s">
        <v>348</v>
      </c>
      <c r="AA31" s="60" t="s">
        <v>348</v>
      </c>
      <c r="AB31" s="45" t="s">
        <v>348</v>
      </c>
      <c r="AC31" s="46" t="s">
        <v>348</v>
      </c>
      <c r="AD31" s="46" t="s">
        <v>348</v>
      </c>
      <c r="AE31" s="46" t="s">
        <v>348</v>
      </c>
      <c r="AF31" s="46" t="s">
        <v>348</v>
      </c>
      <c r="AG31" s="47" t="s">
        <v>348</v>
      </c>
      <c r="AH31" s="48" t="s">
        <v>348</v>
      </c>
      <c r="AI31" s="49" t="s">
        <v>348</v>
      </c>
      <c r="AJ31" s="49" t="s">
        <v>348</v>
      </c>
      <c r="AK31" s="49" t="s">
        <v>348</v>
      </c>
      <c r="AL31" s="49" t="s">
        <v>348</v>
      </c>
      <c r="AN31" s="468"/>
      <c r="AO31" s="469"/>
      <c r="AP31" s="469"/>
      <c r="AQ31" s="469"/>
      <c r="AR31" s="469"/>
      <c r="AS31" s="469"/>
      <c r="AT31" s="452"/>
      <c r="AU31" s="452"/>
    </row>
    <row r="32" spans="2:47" ht="15.75" x14ac:dyDescent="0.25">
      <c r="B32" s="450"/>
      <c r="C32" s="450"/>
      <c r="D32" s="451"/>
      <c r="E32" s="429"/>
      <c r="F32" s="435"/>
      <c r="G32" s="435"/>
      <c r="H32" s="435"/>
      <c r="I32" s="436"/>
      <c r="J32" s="58" t="s">
        <v>348</v>
      </c>
      <c r="K32" s="59" t="s">
        <v>348</v>
      </c>
      <c r="L32" s="59" t="s">
        <v>348</v>
      </c>
      <c r="M32" s="59" t="s">
        <v>348</v>
      </c>
      <c r="N32" s="59" t="s">
        <v>348</v>
      </c>
      <c r="O32" s="60" t="s">
        <v>348</v>
      </c>
      <c r="P32" s="58" t="s">
        <v>348</v>
      </c>
      <c r="Q32" s="59" t="s">
        <v>348</v>
      </c>
      <c r="R32" s="59" t="s">
        <v>348</v>
      </c>
      <c r="S32" s="59" t="s">
        <v>348</v>
      </c>
      <c r="T32" s="59" t="s">
        <v>348</v>
      </c>
      <c r="U32" s="60" t="s">
        <v>348</v>
      </c>
      <c r="V32" s="58" t="s">
        <v>348</v>
      </c>
      <c r="W32" s="59" t="s">
        <v>348</v>
      </c>
      <c r="X32" s="59" t="s">
        <v>348</v>
      </c>
      <c r="Y32" s="59" t="s">
        <v>348</v>
      </c>
      <c r="Z32" s="59" t="s">
        <v>348</v>
      </c>
      <c r="AA32" s="60" t="s">
        <v>348</v>
      </c>
      <c r="AB32" s="45" t="s">
        <v>348</v>
      </c>
      <c r="AC32" s="46" t="s">
        <v>348</v>
      </c>
      <c r="AD32" s="46" t="s">
        <v>348</v>
      </c>
      <c r="AE32" s="46" t="s">
        <v>348</v>
      </c>
      <c r="AF32" s="46" t="s">
        <v>348</v>
      </c>
      <c r="AG32" s="47" t="s">
        <v>348</v>
      </c>
      <c r="AH32" s="48" t="s">
        <v>348</v>
      </c>
      <c r="AI32" s="49" t="s">
        <v>348</v>
      </c>
      <c r="AJ32" s="49" t="s">
        <v>348</v>
      </c>
      <c r="AK32" s="49" t="s">
        <v>348</v>
      </c>
      <c r="AL32" s="49" t="s">
        <v>348</v>
      </c>
      <c r="AN32" s="468"/>
      <c r="AO32" s="469"/>
      <c r="AP32" s="469"/>
      <c r="AQ32" s="469"/>
      <c r="AR32" s="469"/>
      <c r="AS32" s="469"/>
      <c r="AT32" s="452"/>
      <c r="AU32" s="452"/>
    </row>
    <row r="33" spans="2:47" ht="6" customHeight="1" thickBot="1" x14ac:dyDescent="0.3">
      <c r="B33" s="450"/>
      <c r="C33" s="450"/>
      <c r="D33" s="451"/>
      <c r="E33" s="429"/>
      <c r="F33" s="435"/>
      <c r="G33" s="435"/>
      <c r="H33" s="435"/>
      <c r="I33" s="436"/>
      <c r="J33" s="58" t="s">
        <v>348</v>
      </c>
      <c r="K33" s="59" t="s">
        <v>348</v>
      </c>
      <c r="L33" s="59" t="s">
        <v>348</v>
      </c>
      <c r="M33" s="59" t="s">
        <v>348</v>
      </c>
      <c r="N33" s="59" t="s">
        <v>348</v>
      </c>
      <c r="O33" s="60" t="s">
        <v>348</v>
      </c>
      <c r="P33" s="58" t="s">
        <v>348</v>
      </c>
      <c r="Q33" s="59" t="s">
        <v>348</v>
      </c>
      <c r="R33" s="59" t="s">
        <v>348</v>
      </c>
      <c r="S33" s="59" t="s">
        <v>348</v>
      </c>
      <c r="T33" s="59" t="s">
        <v>348</v>
      </c>
      <c r="U33" s="60" t="s">
        <v>348</v>
      </c>
      <c r="V33" s="58" t="s">
        <v>348</v>
      </c>
      <c r="W33" s="59" t="s">
        <v>348</v>
      </c>
      <c r="X33" s="59" t="s">
        <v>348</v>
      </c>
      <c r="Y33" s="59" t="s">
        <v>348</v>
      </c>
      <c r="Z33" s="59" t="s">
        <v>348</v>
      </c>
      <c r="AA33" s="60" t="s">
        <v>348</v>
      </c>
      <c r="AB33" s="45" t="s">
        <v>348</v>
      </c>
      <c r="AC33" s="46" t="s">
        <v>348</v>
      </c>
      <c r="AD33" s="46" t="s">
        <v>348</v>
      </c>
      <c r="AE33" s="46" t="s">
        <v>348</v>
      </c>
      <c r="AF33" s="46" t="s">
        <v>348</v>
      </c>
      <c r="AG33" s="47" t="s">
        <v>348</v>
      </c>
      <c r="AH33" s="48" t="s">
        <v>348</v>
      </c>
      <c r="AI33" s="49" t="s">
        <v>348</v>
      </c>
      <c r="AJ33" s="49" t="s">
        <v>348</v>
      </c>
      <c r="AK33" s="49" t="s">
        <v>348</v>
      </c>
      <c r="AL33" s="49" t="s">
        <v>348</v>
      </c>
      <c r="AN33" s="468"/>
      <c r="AO33" s="469"/>
      <c r="AP33" s="469"/>
      <c r="AQ33" s="469"/>
      <c r="AR33" s="469"/>
      <c r="AS33" s="469"/>
      <c r="AT33" s="452"/>
      <c r="AU33" s="452"/>
    </row>
    <row r="34" spans="2:47" ht="16.5" hidden="1" thickBot="1" x14ac:dyDescent="0.3">
      <c r="B34" s="450"/>
      <c r="C34" s="450"/>
      <c r="D34" s="451"/>
      <c r="E34" s="429"/>
      <c r="F34" s="435"/>
      <c r="G34" s="435"/>
      <c r="H34" s="435"/>
      <c r="I34" s="436"/>
      <c r="J34" s="58" t="s">
        <v>348</v>
      </c>
      <c r="K34" s="59" t="s">
        <v>348</v>
      </c>
      <c r="L34" s="59" t="s">
        <v>348</v>
      </c>
      <c r="M34" s="59" t="s">
        <v>348</v>
      </c>
      <c r="N34" s="59" t="s">
        <v>348</v>
      </c>
      <c r="O34" s="60" t="s">
        <v>348</v>
      </c>
      <c r="P34" s="58" t="s">
        <v>348</v>
      </c>
      <c r="Q34" s="59" t="s">
        <v>348</v>
      </c>
      <c r="R34" s="59" t="s">
        <v>348</v>
      </c>
      <c r="S34" s="59" t="s">
        <v>348</v>
      </c>
      <c r="T34" s="59" t="s">
        <v>348</v>
      </c>
      <c r="U34" s="60" t="s">
        <v>348</v>
      </c>
      <c r="V34" s="58" t="s">
        <v>348</v>
      </c>
      <c r="W34" s="59" t="s">
        <v>348</v>
      </c>
      <c r="X34" s="59" t="s">
        <v>348</v>
      </c>
      <c r="Y34" s="59" t="s">
        <v>348</v>
      </c>
      <c r="Z34" s="59" t="s">
        <v>348</v>
      </c>
      <c r="AA34" s="60" t="s">
        <v>348</v>
      </c>
      <c r="AB34" s="45" t="s">
        <v>348</v>
      </c>
      <c r="AC34" s="46" t="s">
        <v>348</v>
      </c>
      <c r="AD34" s="46" t="s">
        <v>348</v>
      </c>
      <c r="AE34" s="46" t="s">
        <v>348</v>
      </c>
      <c r="AF34" s="46" t="s">
        <v>348</v>
      </c>
      <c r="AG34" s="47" t="s">
        <v>348</v>
      </c>
      <c r="AH34" s="48" t="s">
        <v>348</v>
      </c>
      <c r="AI34" s="49" t="s">
        <v>348</v>
      </c>
      <c r="AJ34" s="49" t="s">
        <v>348</v>
      </c>
      <c r="AK34" s="49" t="s">
        <v>348</v>
      </c>
      <c r="AL34" s="49" t="s">
        <v>348</v>
      </c>
      <c r="AN34" s="468"/>
      <c r="AO34" s="469"/>
      <c r="AP34" s="469"/>
      <c r="AQ34" s="469"/>
      <c r="AR34" s="469"/>
      <c r="AS34" s="470"/>
      <c r="AT34" s="26"/>
      <c r="AU34" s="26"/>
    </row>
    <row r="35" spans="2:47" ht="16.5" hidden="1" thickBot="1" x14ac:dyDescent="0.3">
      <c r="B35" s="450"/>
      <c r="C35" s="450"/>
      <c r="D35" s="451"/>
      <c r="E35" s="431"/>
      <c r="F35" s="432"/>
      <c r="G35" s="432"/>
      <c r="H35" s="432"/>
      <c r="I35" s="437"/>
      <c r="J35" s="58" t="s">
        <v>348</v>
      </c>
      <c r="K35" s="59" t="s">
        <v>348</v>
      </c>
      <c r="L35" s="59" t="s">
        <v>348</v>
      </c>
      <c r="M35" s="59" t="s">
        <v>348</v>
      </c>
      <c r="N35" s="59" t="s">
        <v>348</v>
      </c>
      <c r="O35" s="60" t="s">
        <v>348</v>
      </c>
      <c r="P35" s="58" t="s">
        <v>348</v>
      </c>
      <c r="Q35" s="59" t="s">
        <v>348</v>
      </c>
      <c r="R35" s="59" t="s">
        <v>348</v>
      </c>
      <c r="S35" s="59" t="s">
        <v>348</v>
      </c>
      <c r="T35" s="59" t="s">
        <v>348</v>
      </c>
      <c r="U35" s="60" t="s">
        <v>348</v>
      </c>
      <c r="V35" s="58" t="s">
        <v>348</v>
      </c>
      <c r="W35" s="59" t="s">
        <v>348</v>
      </c>
      <c r="X35" s="59" t="s">
        <v>348</v>
      </c>
      <c r="Y35" s="59" t="s">
        <v>348</v>
      </c>
      <c r="Z35" s="59" t="s">
        <v>348</v>
      </c>
      <c r="AA35" s="60" t="s">
        <v>348</v>
      </c>
      <c r="AB35" s="50" t="s">
        <v>348</v>
      </c>
      <c r="AC35" s="51" t="s">
        <v>348</v>
      </c>
      <c r="AD35" s="51" t="s">
        <v>348</v>
      </c>
      <c r="AE35" s="51" t="s">
        <v>348</v>
      </c>
      <c r="AF35" s="51" t="s">
        <v>348</v>
      </c>
      <c r="AG35" s="52" t="s">
        <v>348</v>
      </c>
      <c r="AH35" s="53" t="s">
        <v>348</v>
      </c>
      <c r="AI35" s="54" t="s">
        <v>348</v>
      </c>
      <c r="AJ35" s="54" t="s">
        <v>348</v>
      </c>
      <c r="AK35" s="54" t="s">
        <v>348</v>
      </c>
      <c r="AL35" s="54" t="s">
        <v>348</v>
      </c>
      <c r="AN35" s="471"/>
      <c r="AO35" s="472"/>
      <c r="AP35" s="472"/>
      <c r="AQ35" s="472"/>
      <c r="AR35" s="472"/>
      <c r="AS35" s="473"/>
      <c r="AT35" s="26"/>
      <c r="AU35" s="26"/>
    </row>
    <row r="36" spans="2:47" ht="15.75" x14ac:dyDescent="0.25">
      <c r="B36" s="450"/>
      <c r="C36" s="450"/>
      <c r="D36" s="451"/>
      <c r="E36" s="426" t="s">
        <v>165</v>
      </c>
      <c r="F36" s="428"/>
      <c r="G36" s="428"/>
      <c r="H36" s="428"/>
      <c r="I36" s="428"/>
      <c r="J36" s="64" t="s">
        <v>348</v>
      </c>
      <c r="K36" s="65" t="s">
        <v>348</v>
      </c>
      <c r="L36" s="65" t="s">
        <v>348</v>
      </c>
      <c r="M36" s="65" t="s">
        <v>348</v>
      </c>
      <c r="N36" s="65" t="s">
        <v>348</v>
      </c>
      <c r="O36" s="66" t="s">
        <v>348</v>
      </c>
      <c r="P36" s="55" t="s">
        <v>348</v>
      </c>
      <c r="Q36" s="56" t="s">
        <v>348</v>
      </c>
      <c r="R36" s="56" t="s">
        <v>348</v>
      </c>
      <c r="S36" s="56" t="s">
        <v>348</v>
      </c>
      <c r="T36" s="56" t="s">
        <v>348</v>
      </c>
      <c r="U36" s="57" t="s">
        <v>348</v>
      </c>
      <c r="V36" s="55"/>
      <c r="W36" s="56"/>
      <c r="X36" s="56" t="s">
        <v>348</v>
      </c>
      <c r="Y36" s="56" t="s">
        <v>348</v>
      </c>
      <c r="Z36" s="56" t="s">
        <v>348</v>
      </c>
      <c r="AA36" s="57" t="s">
        <v>348</v>
      </c>
      <c r="AB36" s="40" t="s">
        <v>348</v>
      </c>
      <c r="AC36" s="41" t="s">
        <v>348</v>
      </c>
      <c r="AD36" s="41" t="s">
        <v>348</v>
      </c>
      <c r="AE36" s="41" t="s">
        <v>348</v>
      </c>
      <c r="AF36" s="41" t="s">
        <v>348</v>
      </c>
      <c r="AG36" s="42" t="s">
        <v>348</v>
      </c>
      <c r="AH36" s="43" t="s">
        <v>348</v>
      </c>
      <c r="AI36" s="44" t="s">
        <v>348</v>
      </c>
      <c r="AJ36" s="44" t="s">
        <v>348</v>
      </c>
      <c r="AK36" s="44" t="s">
        <v>348</v>
      </c>
      <c r="AL36" s="44" t="s">
        <v>348</v>
      </c>
      <c r="AN36" s="474" t="s">
        <v>166</v>
      </c>
      <c r="AO36" s="475"/>
      <c r="AP36" s="475"/>
      <c r="AQ36" s="475"/>
      <c r="AR36" s="475"/>
      <c r="AS36" s="475"/>
      <c r="AT36" s="452" t="s">
        <v>371</v>
      </c>
      <c r="AU36" s="459"/>
    </row>
    <row r="37" spans="2:47" ht="15.75" x14ac:dyDescent="0.25">
      <c r="B37" s="450"/>
      <c r="C37" s="450"/>
      <c r="D37" s="451"/>
      <c r="E37" s="434"/>
      <c r="F37" s="435"/>
      <c r="G37" s="435"/>
      <c r="H37" s="435"/>
      <c r="I37" s="435"/>
      <c r="J37" s="67" t="s">
        <v>348</v>
      </c>
      <c r="K37" s="68" t="s">
        <v>348</v>
      </c>
      <c r="L37" s="68" t="s">
        <v>348</v>
      </c>
      <c r="M37" s="68" t="s">
        <v>348</v>
      </c>
      <c r="N37" s="68" t="s">
        <v>348</v>
      </c>
      <c r="O37" s="69" t="s">
        <v>348</v>
      </c>
      <c r="P37" s="58" t="s">
        <v>348</v>
      </c>
      <c r="Q37" s="59" t="s">
        <v>348</v>
      </c>
      <c r="R37" s="59" t="s">
        <v>348</v>
      </c>
      <c r="S37" s="59" t="s">
        <v>348</v>
      </c>
      <c r="T37" s="59" t="s">
        <v>348</v>
      </c>
      <c r="U37" s="60" t="s">
        <v>348</v>
      </c>
      <c r="V37" s="58" t="s">
        <v>348</v>
      </c>
      <c r="W37" s="59" t="s">
        <v>348</v>
      </c>
      <c r="X37" s="59" t="s">
        <v>348</v>
      </c>
      <c r="Y37" s="59" t="s">
        <v>348</v>
      </c>
      <c r="Z37" s="59" t="s">
        <v>348</v>
      </c>
      <c r="AA37" s="60" t="s">
        <v>348</v>
      </c>
      <c r="AB37" s="45" t="s">
        <v>348</v>
      </c>
      <c r="AC37" s="46" t="s">
        <v>348</v>
      </c>
      <c r="AD37" s="46" t="s">
        <v>348</v>
      </c>
      <c r="AE37" s="46" t="s">
        <v>348</v>
      </c>
      <c r="AF37" s="46" t="s">
        <v>348</v>
      </c>
      <c r="AG37" s="47" t="s">
        <v>348</v>
      </c>
      <c r="AH37" s="48" t="s">
        <v>348</v>
      </c>
      <c r="AI37" s="49" t="s">
        <v>348</v>
      </c>
      <c r="AJ37" s="49" t="s">
        <v>348</v>
      </c>
      <c r="AK37" s="49" t="s">
        <v>348</v>
      </c>
      <c r="AL37" s="49" t="s">
        <v>348</v>
      </c>
      <c r="AN37" s="476"/>
      <c r="AO37" s="477"/>
      <c r="AP37" s="477"/>
      <c r="AQ37" s="477"/>
      <c r="AR37" s="477"/>
      <c r="AS37" s="477"/>
      <c r="AT37" s="459"/>
      <c r="AU37" s="459"/>
    </row>
    <row r="38" spans="2:47" ht="15.75" x14ac:dyDescent="0.25">
      <c r="B38" s="450"/>
      <c r="C38" s="450"/>
      <c r="D38" s="451"/>
      <c r="E38" s="429"/>
      <c r="F38" s="435"/>
      <c r="G38" s="435"/>
      <c r="H38" s="435"/>
      <c r="I38" s="435"/>
      <c r="J38" s="67" t="s">
        <v>348</v>
      </c>
      <c r="K38" s="68" t="s">
        <v>348</v>
      </c>
      <c r="L38" s="68" t="s">
        <v>348</v>
      </c>
      <c r="M38" s="68" t="s">
        <v>348</v>
      </c>
      <c r="N38" s="68" t="s">
        <v>348</v>
      </c>
      <c r="O38" s="69" t="s">
        <v>348</v>
      </c>
      <c r="P38" s="58" t="s">
        <v>348</v>
      </c>
      <c r="Q38" s="59" t="s">
        <v>348</v>
      </c>
      <c r="R38" s="59" t="s">
        <v>348</v>
      </c>
      <c r="S38" s="59" t="s">
        <v>348</v>
      </c>
      <c r="T38" s="59" t="s">
        <v>348</v>
      </c>
      <c r="U38" s="60" t="s">
        <v>348</v>
      </c>
      <c r="V38" s="58" t="s">
        <v>348</v>
      </c>
      <c r="W38" s="59" t="s">
        <v>348</v>
      </c>
      <c r="X38" s="59" t="s">
        <v>348</v>
      </c>
      <c r="Y38" s="59" t="s">
        <v>348</v>
      </c>
      <c r="Z38" s="59" t="s">
        <v>348</v>
      </c>
      <c r="AA38" s="60" t="s">
        <v>348</v>
      </c>
      <c r="AB38" s="45" t="s">
        <v>348</v>
      </c>
      <c r="AC38" s="46" t="s">
        <v>348</v>
      </c>
      <c r="AD38" s="46" t="s">
        <v>348</v>
      </c>
      <c r="AE38" s="46" t="s">
        <v>348</v>
      </c>
      <c r="AF38" s="46" t="s">
        <v>348</v>
      </c>
      <c r="AG38" s="47" t="s">
        <v>348</v>
      </c>
      <c r="AH38" s="48" t="s">
        <v>348</v>
      </c>
      <c r="AI38" s="49" t="s">
        <v>348</v>
      </c>
      <c r="AJ38" s="49" t="s">
        <v>348</v>
      </c>
      <c r="AK38" s="49" t="s">
        <v>348</v>
      </c>
      <c r="AL38" s="49" t="s">
        <v>348</v>
      </c>
      <c r="AN38" s="476"/>
      <c r="AO38" s="477"/>
      <c r="AP38" s="477"/>
      <c r="AQ38" s="477"/>
      <c r="AR38" s="477"/>
      <c r="AS38" s="477"/>
      <c r="AT38" s="459"/>
      <c r="AU38" s="459"/>
    </row>
    <row r="39" spans="2:47" ht="15.75" x14ac:dyDescent="0.25">
      <c r="B39" s="450"/>
      <c r="C39" s="450"/>
      <c r="D39" s="451"/>
      <c r="E39" s="429"/>
      <c r="F39" s="435"/>
      <c r="G39" s="435"/>
      <c r="H39" s="435"/>
      <c r="I39" s="435"/>
      <c r="J39" s="67" t="s">
        <v>348</v>
      </c>
      <c r="K39" s="68" t="s">
        <v>348</v>
      </c>
      <c r="L39" s="68" t="s">
        <v>348</v>
      </c>
      <c r="M39" s="68" t="s">
        <v>348</v>
      </c>
      <c r="N39" s="68" t="s">
        <v>348</v>
      </c>
      <c r="O39" s="69" t="s">
        <v>348</v>
      </c>
      <c r="P39" s="58" t="s">
        <v>348</v>
      </c>
      <c r="Q39" s="59" t="s">
        <v>348</v>
      </c>
      <c r="R39" s="59" t="s">
        <v>348</v>
      </c>
      <c r="S39" s="59" t="s">
        <v>348</v>
      </c>
      <c r="T39" s="59" t="s">
        <v>348</v>
      </c>
      <c r="U39" s="60" t="s">
        <v>348</v>
      </c>
      <c r="V39" s="58" t="s">
        <v>348</v>
      </c>
      <c r="W39" s="59" t="s">
        <v>348</v>
      </c>
      <c r="X39" s="59" t="s">
        <v>348</v>
      </c>
      <c r="Y39" s="59" t="s">
        <v>348</v>
      </c>
      <c r="Z39" s="59" t="s">
        <v>348</v>
      </c>
      <c r="AA39" s="60" t="s">
        <v>348</v>
      </c>
      <c r="AB39" s="45" t="s">
        <v>348</v>
      </c>
      <c r="AC39" s="46" t="s">
        <v>348</v>
      </c>
      <c r="AD39" s="46" t="s">
        <v>348</v>
      </c>
      <c r="AE39" s="46" t="s">
        <v>348</v>
      </c>
      <c r="AF39" s="46" t="s">
        <v>348</v>
      </c>
      <c r="AG39" s="47" t="s">
        <v>348</v>
      </c>
      <c r="AH39" s="48" t="s">
        <v>348</v>
      </c>
      <c r="AI39" s="49" t="s">
        <v>348</v>
      </c>
      <c r="AJ39" s="49" t="s">
        <v>348</v>
      </c>
      <c r="AK39" s="49" t="s">
        <v>348</v>
      </c>
      <c r="AL39" s="49" t="s">
        <v>348</v>
      </c>
      <c r="AN39" s="476"/>
      <c r="AO39" s="477"/>
      <c r="AP39" s="477"/>
      <c r="AQ39" s="477"/>
      <c r="AR39" s="477"/>
      <c r="AS39" s="477"/>
      <c r="AT39" s="459"/>
      <c r="AU39" s="459"/>
    </row>
    <row r="40" spans="2:47" ht="15.75" x14ac:dyDescent="0.25">
      <c r="B40" s="450"/>
      <c r="C40" s="450"/>
      <c r="D40" s="451"/>
      <c r="E40" s="429"/>
      <c r="F40" s="435"/>
      <c r="G40" s="435"/>
      <c r="H40" s="435"/>
      <c r="I40" s="435"/>
      <c r="J40" s="67" t="s">
        <v>348</v>
      </c>
      <c r="K40" s="68" t="s">
        <v>348</v>
      </c>
      <c r="L40" s="68" t="s">
        <v>348</v>
      </c>
      <c r="M40" s="68" t="s">
        <v>348</v>
      </c>
      <c r="N40" s="68" t="s">
        <v>348</v>
      </c>
      <c r="O40" s="69" t="s">
        <v>348</v>
      </c>
      <c r="P40" s="58" t="s">
        <v>348</v>
      </c>
      <c r="Q40" s="59" t="s">
        <v>348</v>
      </c>
      <c r="R40" s="59" t="s">
        <v>348</v>
      </c>
      <c r="S40" s="59" t="s">
        <v>348</v>
      </c>
      <c r="T40" s="59" t="s">
        <v>348</v>
      </c>
      <c r="U40" s="60" t="s">
        <v>348</v>
      </c>
      <c r="V40" s="58" t="s">
        <v>348</v>
      </c>
      <c r="W40" s="59" t="s">
        <v>348</v>
      </c>
      <c r="X40" s="59" t="s">
        <v>348</v>
      </c>
      <c r="Y40" s="59" t="s">
        <v>348</v>
      </c>
      <c r="Z40" s="59" t="s">
        <v>348</v>
      </c>
      <c r="AA40" s="60" t="s">
        <v>348</v>
      </c>
      <c r="AB40" s="45" t="s">
        <v>348</v>
      </c>
      <c r="AC40" s="46" t="s">
        <v>348</v>
      </c>
      <c r="AD40" s="46" t="s">
        <v>348</v>
      </c>
      <c r="AE40" s="46" t="s">
        <v>348</v>
      </c>
      <c r="AF40" s="46" t="s">
        <v>348</v>
      </c>
      <c r="AG40" s="47" t="s">
        <v>348</v>
      </c>
      <c r="AH40" s="48" t="s">
        <v>348</v>
      </c>
      <c r="AI40" s="49" t="s">
        <v>348</v>
      </c>
      <c r="AJ40" s="49" t="s">
        <v>348</v>
      </c>
      <c r="AK40" s="49" t="s">
        <v>348</v>
      </c>
      <c r="AL40" s="49" t="s">
        <v>348</v>
      </c>
      <c r="AN40" s="476"/>
      <c r="AO40" s="477"/>
      <c r="AP40" s="477"/>
      <c r="AQ40" s="477"/>
      <c r="AR40" s="477"/>
      <c r="AS40" s="477"/>
      <c r="AT40" s="459"/>
      <c r="AU40" s="459"/>
    </row>
    <row r="41" spans="2:47" ht="15.75" x14ac:dyDescent="0.25">
      <c r="B41" s="450"/>
      <c r="C41" s="450"/>
      <c r="D41" s="451"/>
      <c r="E41" s="429"/>
      <c r="F41" s="435"/>
      <c r="G41" s="435"/>
      <c r="H41" s="435"/>
      <c r="I41" s="435"/>
      <c r="J41" s="67" t="s">
        <v>348</v>
      </c>
      <c r="K41" s="68" t="s">
        <v>348</v>
      </c>
      <c r="L41" s="68" t="s">
        <v>348</v>
      </c>
      <c r="M41" s="68" t="s">
        <v>348</v>
      </c>
      <c r="N41" s="68" t="s">
        <v>348</v>
      </c>
      <c r="O41" s="69" t="s">
        <v>348</v>
      </c>
      <c r="P41" s="58" t="s">
        <v>348</v>
      </c>
      <c r="Q41" s="59" t="s">
        <v>348</v>
      </c>
      <c r="R41" s="59" t="s">
        <v>348</v>
      </c>
      <c r="S41" s="59" t="s">
        <v>348</v>
      </c>
      <c r="T41" s="59" t="s">
        <v>348</v>
      </c>
      <c r="U41" s="60" t="s">
        <v>348</v>
      </c>
      <c r="V41" s="58" t="s">
        <v>348</v>
      </c>
      <c r="W41" s="59" t="s">
        <v>348</v>
      </c>
      <c r="X41" s="59" t="s">
        <v>348</v>
      </c>
      <c r="Y41" s="59" t="s">
        <v>348</v>
      </c>
      <c r="Z41" s="59" t="s">
        <v>348</v>
      </c>
      <c r="AA41" s="60" t="s">
        <v>348</v>
      </c>
      <c r="AB41" s="45" t="s">
        <v>348</v>
      </c>
      <c r="AC41" s="46" t="s">
        <v>348</v>
      </c>
      <c r="AD41" s="46" t="s">
        <v>348</v>
      </c>
      <c r="AE41" s="46" t="s">
        <v>348</v>
      </c>
      <c r="AF41" s="46" t="s">
        <v>348</v>
      </c>
      <c r="AG41" s="47" t="s">
        <v>348</v>
      </c>
      <c r="AH41" s="48" t="s">
        <v>348</v>
      </c>
      <c r="AI41" s="49" t="s">
        <v>348</v>
      </c>
      <c r="AJ41" s="49" t="s">
        <v>348</v>
      </c>
      <c r="AK41" s="49" t="s">
        <v>348</v>
      </c>
      <c r="AL41" s="49" t="s">
        <v>348</v>
      </c>
      <c r="AN41" s="476"/>
      <c r="AO41" s="477"/>
      <c r="AP41" s="477"/>
      <c r="AQ41" s="477"/>
      <c r="AR41" s="477"/>
      <c r="AS41" s="477"/>
      <c r="AT41" s="459"/>
      <c r="AU41" s="459"/>
    </row>
    <row r="42" spans="2:47" ht="15.75" x14ac:dyDescent="0.25">
      <c r="B42" s="450"/>
      <c r="C42" s="450"/>
      <c r="D42" s="451"/>
      <c r="E42" s="429"/>
      <c r="F42" s="435"/>
      <c r="G42" s="435"/>
      <c r="H42" s="435"/>
      <c r="I42" s="435"/>
      <c r="J42" s="67" t="s">
        <v>348</v>
      </c>
      <c r="K42" s="68" t="s">
        <v>348</v>
      </c>
      <c r="L42" s="68" t="s">
        <v>348</v>
      </c>
      <c r="M42" s="68" t="s">
        <v>348</v>
      </c>
      <c r="N42" s="68" t="s">
        <v>348</v>
      </c>
      <c r="O42" s="69" t="s">
        <v>348</v>
      </c>
      <c r="P42" s="58" t="s">
        <v>348</v>
      </c>
      <c r="Q42" s="59" t="s">
        <v>348</v>
      </c>
      <c r="R42" s="59" t="s">
        <v>348</v>
      </c>
      <c r="S42" s="59" t="s">
        <v>348</v>
      </c>
      <c r="T42" s="59" t="s">
        <v>348</v>
      </c>
      <c r="U42" s="60" t="s">
        <v>348</v>
      </c>
      <c r="V42" s="58" t="s">
        <v>348</v>
      </c>
      <c r="W42" s="59" t="s">
        <v>348</v>
      </c>
      <c r="X42" s="59" t="s">
        <v>348</v>
      </c>
      <c r="Y42" s="59" t="s">
        <v>348</v>
      </c>
      <c r="Z42" s="59" t="s">
        <v>348</v>
      </c>
      <c r="AA42" s="60" t="s">
        <v>348</v>
      </c>
      <c r="AB42" s="45" t="s">
        <v>348</v>
      </c>
      <c r="AC42" s="46" t="s">
        <v>348</v>
      </c>
      <c r="AD42" s="46" t="s">
        <v>348</v>
      </c>
      <c r="AE42" s="46" t="s">
        <v>348</v>
      </c>
      <c r="AF42" s="46" t="s">
        <v>348</v>
      </c>
      <c r="AG42" s="47" t="s">
        <v>348</v>
      </c>
      <c r="AH42" s="48" t="s">
        <v>348</v>
      </c>
      <c r="AI42" s="49" t="s">
        <v>348</v>
      </c>
      <c r="AJ42" s="49" t="s">
        <v>348</v>
      </c>
      <c r="AK42" s="49" t="s">
        <v>348</v>
      </c>
      <c r="AL42" s="49" t="s">
        <v>348</v>
      </c>
      <c r="AN42" s="476"/>
      <c r="AO42" s="477"/>
      <c r="AP42" s="477"/>
      <c r="AQ42" s="477"/>
      <c r="AR42" s="477"/>
      <c r="AS42" s="477"/>
      <c r="AT42" s="459"/>
      <c r="AU42" s="459"/>
    </row>
    <row r="43" spans="2:47" ht="3" customHeight="1" thickBot="1" x14ac:dyDescent="0.3">
      <c r="B43" s="450"/>
      <c r="C43" s="450"/>
      <c r="D43" s="451"/>
      <c r="E43" s="429"/>
      <c r="F43" s="435"/>
      <c r="G43" s="435"/>
      <c r="H43" s="435"/>
      <c r="I43" s="435"/>
      <c r="J43" s="67" t="s">
        <v>348</v>
      </c>
      <c r="K43" s="68" t="s">
        <v>348</v>
      </c>
      <c r="L43" s="68" t="s">
        <v>348</v>
      </c>
      <c r="M43" s="68" t="s">
        <v>348</v>
      </c>
      <c r="N43" s="68" t="s">
        <v>348</v>
      </c>
      <c r="O43" s="69" t="s">
        <v>348</v>
      </c>
      <c r="P43" s="58" t="s">
        <v>348</v>
      </c>
      <c r="Q43" s="59" t="s">
        <v>348</v>
      </c>
      <c r="R43" s="59" t="s">
        <v>348</v>
      </c>
      <c r="S43" s="59" t="s">
        <v>348</v>
      </c>
      <c r="T43" s="59" t="s">
        <v>348</v>
      </c>
      <c r="U43" s="60" t="s">
        <v>348</v>
      </c>
      <c r="V43" s="58" t="s">
        <v>348</v>
      </c>
      <c r="W43" s="59" t="s">
        <v>348</v>
      </c>
      <c r="X43" s="59" t="s">
        <v>348</v>
      </c>
      <c r="Y43" s="59" t="s">
        <v>348</v>
      </c>
      <c r="Z43" s="59" t="s">
        <v>348</v>
      </c>
      <c r="AA43" s="60" t="s">
        <v>348</v>
      </c>
      <c r="AB43" s="45" t="s">
        <v>348</v>
      </c>
      <c r="AC43" s="46" t="s">
        <v>348</v>
      </c>
      <c r="AD43" s="46" t="s">
        <v>348</v>
      </c>
      <c r="AE43" s="46" t="s">
        <v>348</v>
      </c>
      <c r="AF43" s="46" t="s">
        <v>348</v>
      </c>
      <c r="AG43" s="47" t="s">
        <v>348</v>
      </c>
      <c r="AH43" s="48" t="s">
        <v>348</v>
      </c>
      <c r="AI43" s="49" t="s">
        <v>348</v>
      </c>
      <c r="AJ43" s="49" t="s">
        <v>348</v>
      </c>
      <c r="AK43" s="49" t="s">
        <v>348</v>
      </c>
      <c r="AL43" s="49" t="s">
        <v>348</v>
      </c>
      <c r="AN43" s="476"/>
      <c r="AO43" s="477"/>
      <c r="AP43" s="477"/>
      <c r="AQ43" s="477"/>
      <c r="AR43" s="477"/>
      <c r="AS43" s="478"/>
      <c r="AT43" s="26"/>
      <c r="AU43" s="26"/>
    </row>
    <row r="44" spans="2:47" ht="16.5" hidden="1" thickBot="1" x14ac:dyDescent="0.3">
      <c r="B44" s="450"/>
      <c r="C44" s="450"/>
      <c r="D44" s="451"/>
      <c r="E44" s="429"/>
      <c r="F44" s="435"/>
      <c r="G44" s="435"/>
      <c r="H44" s="435"/>
      <c r="I44" s="435"/>
      <c r="J44" s="67" t="s">
        <v>348</v>
      </c>
      <c r="K44" s="68" t="s">
        <v>348</v>
      </c>
      <c r="L44" s="68" t="s">
        <v>348</v>
      </c>
      <c r="M44" s="68" t="s">
        <v>348</v>
      </c>
      <c r="N44" s="68" t="s">
        <v>348</v>
      </c>
      <c r="O44" s="69" t="s">
        <v>348</v>
      </c>
      <c r="P44" s="58" t="s">
        <v>348</v>
      </c>
      <c r="Q44" s="59" t="s">
        <v>348</v>
      </c>
      <c r="R44" s="59" t="s">
        <v>348</v>
      </c>
      <c r="S44" s="59" t="s">
        <v>348</v>
      </c>
      <c r="T44" s="59" t="s">
        <v>348</v>
      </c>
      <c r="U44" s="60" t="s">
        <v>348</v>
      </c>
      <c r="V44" s="58" t="s">
        <v>348</v>
      </c>
      <c r="W44" s="59" t="s">
        <v>348</v>
      </c>
      <c r="X44" s="59" t="s">
        <v>348</v>
      </c>
      <c r="Y44" s="59" t="s">
        <v>348</v>
      </c>
      <c r="Z44" s="59" t="s">
        <v>348</v>
      </c>
      <c r="AA44" s="60" t="s">
        <v>348</v>
      </c>
      <c r="AB44" s="45" t="s">
        <v>348</v>
      </c>
      <c r="AC44" s="46" t="s">
        <v>348</v>
      </c>
      <c r="AD44" s="46" t="s">
        <v>348</v>
      </c>
      <c r="AE44" s="46" t="s">
        <v>348</v>
      </c>
      <c r="AF44" s="46" t="s">
        <v>348</v>
      </c>
      <c r="AG44" s="47" t="s">
        <v>348</v>
      </c>
      <c r="AH44" s="48" t="s">
        <v>348</v>
      </c>
      <c r="AI44" s="49" t="s">
        <v>348</v>
      </c>
      <c r="AJ44" s="49" t="s">
        <v>348</v>
      </c>
      <c r="AK44" s="49" t="s">
        <v>348</v>
      </c>
      <c r="AL44" s="49" t="s">
        <v>348</v>
      </c>
      <c r="AN44" s="476"/>
      <c r="AO44" s="477"/>
      <c r="AP44" s="477"/>
      <c r="AQ44" s="477"/>
      <c r="AR44" s="477"/>
      <c r="AS44" s="478"/>
    </row>
    <row r="45" spans="2:47" ht="16.5" hidden="1" thickBot="1" x14ac:dyDescent="0.3">
      <c r="B45" s="450"/>
      <c r="C45" s="450"/>
      <c r="D45" s="451"/>
      <c r="E45" s="431"/>
      <c r="F45" s="432"/>
      <c r="G45" s="432"/>
      <c r="H45" s="432"/>
      <c r="I45" s="432"/>
      <c r="J45" s="70" t="s">
        <v>348</v>
      </c>
      <c r="K45" s="71" t="s">
        <v>348</v>
      </c>
      <c r="L45" s="71" t="s">
        <v>348</v>
      </c>
      <c r="M45" s="71" t="s">
        <v>348</v>
      </c>
      <c r="N45" s="71" t="s">
        <v>348</v>
      </c>
      <c r="O45" s="72" t="s">
        <v>348</v>
      </c>
      <c r="P45" s="58" t="s">
        <v>348</v>
      </c>
      <c r="Q45" s="59" t="s">
        <v>348</v>
      </c>
      <c r="R45" s="59" t="s">
        <v>348</v>
      </c>
      <c r="S45" s="59" t="s">
        <v>348</v>
      </c>
      <c r="T45" s="59" t="s">
        <v>348</v>
      </c>
      <c r="U45" s="60" t="s">
        <v>348</v>
      </c>
      <c r="V45" s="61" t="s">
        <v>348</v>
      </c>
      <c r="W45" s="62" t="s">
        <v>348</v>
      </c>
      <c r="X45" s="62" t="s">
        <v>348</v>
      </c>
      <c r="Y45" s="62" t="s">
        <v>348</v>
      </c>
      <c r="Z45" s="62" t="s">
        <v>348</v>
      </c>
      <c r="AA45" s="63" t="s">
        <v>348</v>
      </c>
      <c r="AB45" s="50" t="s">
        <v>348</v>
      </c>
      <c r="AC45" s="51" t="s">
        <v>348</v>
      </c>
      <c r="AD45" s="51" t="s">
        <v>348</v>
      </c>
      <c r="AE45" s="51" t="s">
        <v>348</v>
      </c>
      <c r="AF45" s="51" t="s">
        <v>348</v>
      </c>
      <c r="AG45" s="52" t="s">
        <v>348</v>
      </c>
      <c r="AH45" s="53" t="s">
        <v>348</v>
      </c>
      <c r="AI45" s="54" t="s">
        <v>348</v>
      </c>
      <c r="AJ45" s="54" t="s">
        <v>348</v>
      </c>
      <c r="AK45" s="54" t="s">
        <v>348</v>
      </c>
      <c r="AL45" s="54" t="s">
        <v>348</v>
      </c>
      <c r="AN45" s="479"/>
      <c r="AO45" s="480"/>
      <c r="AP45" s="480"/>
      <c r="AQ45" s="480"/>
      <c r="AR45" s="480"/>
      <c r="AS45" s="481"/>
    </row>
    <row r="46" spans="2:47" ht="23.25" x14ac:dyDescent="0.35">
      <c r="B46" s="450"/>
      <c r="C46" s="450"/>
      <c r="D46" s="451"/>
      <c r="E46" s="426" t="s">
        <v>167</v>
      </c>
      <c r="F46" s="428"/>
      <c r="G46" s="428"/>
      <c r="H46" s="428"/>
      <c r="I46" s="433"/>
      <c r="J46" s="64" t="s">
        <v>348</v>
      </c>
      <c r="K46" s="65" t="s">
        <v>348</v>
      </c>
      <c r="L46" s="65" t="s">
        <v>348</v>
      </c>
      <c r="M46" s="65" t="s">
        <v>348</v>
      </c>
      <c r="N46" s="65" t="s">
        <v>348</v>
      </c>
      <c r="O46" s="66" t="s">
        <v>348</v>
      </c>
      <c r="P46" s="64" t="s">
        <v>348</v>
      </c>
      <c r="Q46" s="65" t="s">
        <v>348</v>
      </c>
      <c r="R46" s="65" t="s">
        <v>348</v>
      </c>
      <c r="S46" s="65" t="s">
        <v>348</v>
      </c>
      <c r="T46" s="65" t="s">
        <v>348</v>
      </c>
      <c r="U46" s="66" t="s">
        <v>348</v>
      </c>
      <c r="V46" s="55" t="s">
        <v>348</v>
      </c>
      <c r="W46" s="73" t="s">
        <v>348</v>
      </c>
      <c r="X46" s="56" t="s">
        <v>348</v>
      </c>
      <c r="Y46" s="56" t="s">
        <v>348</v>
      </c>
      <c r="Z46" s="56" t="s">
        <v>348</v>
      </c>
      <c r="AA46" s="57" t="s">
        <v>348</v>
      </c>
      <c r="AB46" s="40" t="s">
        <v>348</v>
      </c>
      <c r="AC46" s="41" t="s">
        <v>348</v>
      </c>
      <c r="AD46" s="41" t="s">
        <v>348</v>
      </c>
      <c r="AE46" s="41" t="s">
        <v>348</v>
      </c>
      <c r="AF46" s="41" t="s">
        <v>348</v>
      </c>
      <c r="AG46" s="42" t="s">
        <v>348</v>
      </c>
      <c r="AH46" s="43" t="s">
        <v>348</v>
      </c>
      <c r="AI46" s="44" t="s">
        <v>348</v>
      </c>
      <c r="AJ46" s="44" t="s">
        <v>348</v>
      </c>
      <c r="AK46" s="44" t="s">
        <v>348</v>
      </c>
      <c r="AL46" s="44" t="s">
        <v>348</v>
      </c>
    </row>
    <row r="47" spans="2:47" ht="15.75" x14ac:dyDescent="0.25">
      <c r="B47" s="450"/>
      <c r="C47" s="450"/>
      <c r="D47" s="451"/>
      <c r="E47" s="434"/>
      <c r="F47" s="435"/>
      <c r="G47" s="435"/>
      <c r="H47" s="435"/>
      <c r="I47" s="436"/>
      <c r="J47" s="67" t="s">
        <v>348</v>
      </c>
      <c r="K47" s="68" t="s">
        <v>348</v>
      </c>
      <c r="L47" s="68" t="s">
        <v>348</v>
      </c>
      <c r="M47" s="68" t="s">
        <v>348</v>
      </c>
      <c r="N47" s="68" t="s">
        <v>348</v>
      </c>
      <c r="O47" s="69" t="s">
        <v>348</v>
      </c>
      <c r="P47" s="67" t="s">
        <v>348</v>
      </c>
      <c r="Q47" s="68" t="s">
        <v>348</v>
      </c>
      <c r="R47" s="68" t="s">
        <v>348</v>
      </c>
      <c r="S47" s="68" t="s">
        <v>348</v>
      </c>
      <c r="T47" s="68" t="s">
        <v>348</v>
      </c>
      <c r="U47" s="69" t="s">
        <v>348</v>
      </c>
      <c r="V47" s="58" t="s">
        <v>348</v>
      </c>
      <c r="W47" s="59" t="s">
        <v>348</v>
      </c>
      <c r="X47" s="59" t="s">
        <v>348</v>
      </c>
      <c r="Y47" s="59" t="s">
        <v>348</v>
      </c>
      <c r="Z47" s="59" t="s">
        <v>348</v>
      </c>
      <c r="AA47" s="60" t="s">
        <v>348</v>
      </c>
      <c r="AB47" s="45" t="s">
        <v>348</v>
      </c>
      <c r="AC47" s="46" t="s">
        <v>348</v>
      </c>
      <c r="AD47" s="46" t="s">
        <v>348</v>
      </c>
      <c r="AE47" s="46" t="s">
        <v>348</v>
      </c>
      <c r="AF47" s="46" t="s">
        <v>348</v>
      </c>
      <c r="AG47" s="47" t="s">
        <v>348</v>
      </c>
      <c r="AH47" s="48" t="s">
        <v>348</v>
      </c>
      <c r="AI47" s="49" t="s">
        <v>348</v>
      </c>
      <c r="AJ47" s="49" t="s">
        <v>348</v>
      </c>
      <c r="AK47" s="49" t="s">
        <v>348</v>
      </c>
      <c r="AL47" s="49" t="s">
        <v>348</v>
      </c>
    </row>
    <row r="48" spans="2:47" ht="15.75" x14ac:dyDescent="0.25">
      <c r="B48" s="450"/>
      <c r="C48" s="450"/>
      <c r="D48" s="451"/>
      <c r="E48" s="434"/>
      <c r="F48" s="435"/>
      <c r="G48" s="435"/>
      <c r="H48" s="435"/>
      <c r="I48" s="436"/>
      <c r="J48" s="67" t="s">
        <v>348</v>
      </c>
      <c r="K48" s="68" t="s">
        <v>348</v>
      </c>
      <c r="L48" s="68" t="s">
        <v>348</v>
      </c>
      <c r="M48" s="68" t="s">
        <v>348</v>
      </c>
      <c r="N48" s="68" t="s">
        <v>348</v>
      </c>
      <c r="O48" s="69" t="s">
        <v>348</v>
      </c>
      <c r="P48" s="67" t="s">
        <v>348</v>
      </c>
      <c r="Q48" s="68" t="s">
        <v>348</v>
      </c>
      <c r="R48" s="68" t="s">
        <v>348</v>
      </c>
      <c r="S48" s="68" t="s">
        <v>348</v>
      </c>
      <c r="T48" s="68" t="s">
        <v>348</v>
      </c>
      <c r="U48" s="69" t="s">
        <v>348</v>
      </c>
      <c r="V48" s="58" t="s">
        <v>348</v>
      </c>
      <c r="W48" s="59" t="s">
        <v>348</v>
      </c>
      <c r="X48" s="59" t="s">
        <v>348</v>
      </c>
      <c r="Y48" s="59" t="s">
        <v>348</v>
      </c>
      <c r="Z48" s="59" t="s">
        <v>348</v>
      </c>
      <c r="AA48" s="60" t="s">
        <v>348</v>
      </c>
      <c r="AB48" s="45" t="s">
        <v>348</v>
      </c>
      <c r="AC48" s="46" t="s">
        <v>348</v>
      </c>
      <c r="AD48" s="46" t="s">
        <v>348</v>
      </c>
      <c r="AE48" s="46" t="s">
        <v>348</v>
      </c>
      <c r="AF48" s="46" t="s">
        <v>348</v>
      </c>
      <c r="AG48" s="47" t="s">
        <v>348</v>
      </c>
      <c r="AH48" s="48" t="s">
        <v>348</v>
      </c>
      <c r="AI48" s="49" t="s">
        <v>348</v>
      </c>
      <c r="AJ48" s="49" t="s">
        <v>348</v>
      </c>
      <c r="AK48" s="49" t="s">
        <v>348</v>
      </c>
      <c r="AL48" s="49" t="s">
        <v>348</v>
      </c>
    </row>
    <row r="49" spans="2:38" ht="15.75" x14ac:dyDescent="0.25">
      <c r="B49" s="450"/>
      <c r="C49" s="450"/>
      <c r="D49" s="451"/>
      <c r="E49" s="429"/>
      <c r="F49" s="435"/>
      <c r="G49" s="435"/>
      <c r="H49" s="435"/>
      <c r="I49" s="436"/>
      <c r="J49" s="67" t="s">
        <v>348</v>
      </c>
      <c r="K49" s="68" t="s">
        <v>348</v>
      </c>
      <c r="L49" s="68" t="s">
        <v>348</v>
      </c>
      <c r="M49" s="68" t="s">
        <v>348</v>
      </c>
      <c r="N49" s="68" t="s">
        <v>348</v>
      </c>
      <c r="O49" s="69" t="s">
        <v>348</v>
      </c>
      <c r="P49" s="67" t="s">
        <v>348</v>
      </c>
      <c r="Q49" s="68" t="s">
        <v>348</v>
      </c>
      <c r="R49" s="68" t="s">
        <v>348</v>
      </c>
      <c r="S49" s="68" t="s">
        <v>348</v>
      </c>
      <c r="T49" s="68" t="s">
        <v>348</v>
      </c>
      <c r="U49" s="69" t="s">
        <v>348</v>
      </c>
      <c r="V49" s="58" t="s">
        <v>348</v>
      </c>
      <c r="W49" s="59" t="s">
        <v>348</v>
      </c>
      <c r="X49" s="59" t="s">
        <v>348</v>
      </c>
      <c r="Y49" s="59" t="s">
        <v>348</v>
      </c>
      <c r="Z49" s="59" t="s">
        <v>348</v>
      </c>
      <c r="AA49" s="60" t="s">
        <v>348</v>
      </c>
      <c r="AB49" s="45" t="s">
        <v>348</v>
      </c>
      <c r="AC49" s="46" t="s">
        <v>348</v>
      </c>
      <c r="AD49" s="46" t="s">
        <v>348</v>
      </c>
      <c r="AE49" s="46" t="s">
        <v>348</v>
      </c>
      <c r="AF49" s="46" t="s">
        <v>348</v>
      </c>
      <c r="AG49" s="47" t="s">
        <v>348</v>
      </c>
      <c r="AH49" s="48" t="s">
        <v>348</v>
      </c>
      <c r="AI49" s="49" t="s">
        <v>348</v>
      </c>
      <c r="AJ49" s="49" t="s">
        <v>348</v>
      </c>
      <c r="AK49" s="49" t="s">
        <v>348</v>
      </c>
      <c r="AL49" s="49" t="s">
        <v>348</v>
      </c>
    </row>
    <row r="50" spans="2:38" ht="15.75" x14ac:dyDescent="0.25">
      <c r="B50" s="450"/>
      <c r="C50" s="450"/>
      <c r="D50" s="451"/>
      <c r="E50" s="429"/>
      <c r="F50" s="435"/>
      <c r="G50" s="435"/>
      <c r="H50" s="435"/>
      <c r="I50" s="436"/>
      <c r="J50" s="67" t="s">
        <v>348</v>
      </c>
      <c r="K50" s="68" t="s">
        <v>348</v>
      </c>
      <c r="L50" s="68" t="s">
        <v>348</v>
      </c>
      <c r="M50" s="68" t="s">
        <v>348</v>
      </c>
      <c r="N50" s="68" t="s">
        <v>348</v>
      </c>
      <c r="O50" s="69" t="s">
        <v>348</v>
      </c>
      <c r="P50" s="67" t="s">
        <v>348</v>
      </c>
      <c r="Q50" s="68" t="s">
        <v>348</v>
      </c>
      <c r="R50" s="68" t="s">
        <v>348</v>
      </c>
      <c r="S50" s="68" t="s">
        <v>348</v>
      </c>
      <c r="T50" s="68" t="s">
        <v>348</v>
      </c>
      <c r="U50" s="69" t="s">
        <v>348</v>
      </c>
      <c r="V50" s="58" t="s">
        <v>348</v>
      </c>
      <c r="W50" s="59" t="s">
        <v>348</v>
      </c>
      <c r="X50" s="59" t="s">
        <v>348</v>
      </c>
      <c r="Y50" s="59" t="s">
        <v>348</v>
      </c>
      <c r="Z50" s="59" t="s">
        <v>348</v>
      </c>
      <c r="AA50" s="60" t="s">
        <v>348</v>
      </c>
      <c r="AB50" s="45" t="s">
        <v>348</v>
      </c>
      <c r="AC50" s="46" t="s">
        <v>348</v>
      </c>
      <c r="AD50" s="46" t="s">
        <v>348</v>
      </c>
      <c r="AE50" s="46" t="s">
        <v>348</v>
      </c>
      <c r="AF50" s="46" t="s">
        <v>348</v>
      </c>
      <c r="AG50" s="47" t="s">
        <v>348</v>
      </c>
      <c r="AH50" s="48" t="s">
        <v>348</v>
      </c>
      <c r="AI50" s="49" t="s">
        <v>348</v>
      </c>
      <c r="AJ50" s="49" t="s">
        <v>348</v>
      </c>
      <c r="AK50" s="49" t="s">
        <v>348</v>
      </c>
      <c r="AL50" s="49" t="s">
        <v>348</v>
      </c>
    </row>
    <row r="51" spans="2:38" ht="5.25" customHeight="1" x14ac:dyDescent="0.25">
      <c r="B51" s="450"/>
      <c r="C51" s="450"/>
      <c r="D51" s="451"/>
      <c r="E51" s="429"/>
      <c r="F51" s="435"/>
      <c r="G51" s="435"/>
      <c r="H51" s="435"/>
      <c r="I51" s="436"/>
      <c r="J51" s="67" t="s">
        <v>348</v>
      </c>
      <c r="K51" s="68" t="s">
        <v>348</v>
      </c>
      <c r="L51" s="68" t="s">
        <v>348</v>
      </c>
      <c r="M51" s="68" t="s">
        <v>348</v>
      </c>
      <c r="N51" s="68" t="s">
        <v>348</v>
      </c>
      <c r="O51" s="69" t="s">
        <v>348</v>
      </c>
      <c r="P51" s="67" t="s">
        <v>348</v>
      </c>
      <c r="Q51" s="68" t="s">
        <v>348</v>
      </c>
      <c r="R51" s="68" t="s">
        <v>348</v>
      </c>
      <c r="S51" s="68" t="s">
        <v>348</v>
      </c>
      <c r="T51" s="68" t="s">
        <v>348</v>
      </c>
      <c r="U51" s="69" t="s">
        <v>348</v>
      </c>
      <c r="V51" s="58" t="s">
        <v>348</v>
      </c>
      <c r="W51" s="59" t="s">
        <v>348</v>
      </c>
      <c r="X51" s="59" t="s">
        <v>348</v>
      </c>
      <c r="Y51" s="59" t="s">
        <v>348</v>
      </c>
      <c r="Z51" s="59" t="s">
        <v>348</v>
      </c>
      <c r="AA51" s="60" t="s">
        <v>348</v>
      </c>
      <c r="AB51" s="45" t="s">
        <v>348</v>
      </c>
      <c r="AC51" s="46" t="s">
        <v>348</v>
      </c>
      <c r="AD51" s="46" t="s">
        <v>348</v>
      </c>
      <c r="AE51" s="46" t="s">
        <v>348</v>
      </c>
      <c r="AF51" s="46" t="s">
        <v>348</v>
      </c>
      <c r="AG51" s="47" t="s">
        <v>348</v>
      </c>
      <c r="AH51" s="48" t="s">
        <v>348</v>
      </c>
      <c r="AI51" s="49" t="s">
        <v>348</v>
      </c>
      <c r="AJ51" s="49" t="s">
        <v>348</v>
      </c>
      <c r="AK51" s="49" t="s">
        <v>348</v>
      </c>
      <c r="AL51" s="49" t="s">
        <v>348</v>
      </c>
    </row>
    <row r="52" spans="2:38" ht="3" hidden="1" customHeight="1" x14ac:dyDescent="0.25">
      <c r="B52" s="450"/>
      <c r="C52" s="450"/>
      <c r="D52" s="451"/>
      <c r="E52" s="429"/>
      <c r="F52" s="435"/>
      <c r="G52" s="435"/>
      <c r="H52" s="435"/>
      <c r="I52" s="436"/>
      <c r="J52" s="67" t="s">
        <v>348</v>
      </c>
      <c r="K52" s="68" t="s">
        <v>348</v>
      </c>
      <c r="L52" s="68" t="s">
        <v>348</v>
      </c>
      <c r="M52" s="68" t="s">
        <v>348</v>
      </c>
      <c r="N52" s="68" t="s">
        <v>348</v>
      </c>
      <c r="O52" s="69" t="s">
        <v>348</v>
      </c>
      <c r="P52" s="67" t="s">
        <v>348</v>
      </c>
      <c r="Q52" s="68" t="s">
        <v>348</v>
      </c>
      <c r="R52" s="68" t="s">
        <v>348</v>
      </c>
      <c r="S52" s="68" t="s">
        <v>348</v>
      </c>
      <c r="T52" s="68" t="s">
        <v>348</v>
      </c>
      <c r="U52" s="69" t="s">
        <v>348</v>
      </c>
      <c r="V52" s="58" t="s">
        <v>348</v>
      </c>
      <c r="W52" s="59" t="s">
        <v>348</v>
      </c>
      <c r="X52" s="59" t="s">
        <v>348</v>
      </c>
      <c r="Y52" s="59" t="s">
        <v>348</v>
      </c>
      <c r="Z52" s="59" t="s">
        <v>348</v>
      </c>
      <c r="AA52" s="60" t="s">
        <v>348</v>
      </c>
      <c r="AB52" s="45" t="s">
        <v>348</v>
      </c>
      <c r="AC52" s="46" t="s">
        <v>348</v>
      </c>
      <c r="AD52" s="46" t="s">
        <v>348</v>
      </c>
      <c r="AE52" s="46" t="s">
        <v>348</v>
      </c>
      <c r="AF52" s="46" t="s">
        <v>348</v>
      </c>
      <c r="AG52" s="47" t="s">
        <v>348</v>
      </c>
      <c r="AH52" s="48" t="s">
        <v>348</v>
      </c>
      <c r="AI52" s="49" t="s">
        <v>348</v>
      </c>
      <c r="AJ52" s="49" t="s">
        <v>348</v>
      </c>
      <c r="AK52" s="49" t="s">
        <v>348</v>
      </c>
      <c r="AL52" s="49" t="s">
        <v>348</v>
      </c>
    </row>
    <row r="53" spans="2:38" ht="15.75" hidden="1" x14ac:dyDescent="0.25">
      <c r="B53" s="450"/>
      <c r="C53" s="450"/>
      <c r="D53" s="451"/>
      <c r="E53" s="429"/>
      <c r="F53" s="435"/>
      <c r="G53" s="435"/>
      <c r="H53" s="435"/>
      <c r="I53" s="436"/>
      <c r="J53" s="67" t="s">
        <v>348</v>
      </c>
      <c r="K53" s="68" t="s">
        <v>348</v>
      </c>
      <c r="L53" s="68" t="s">
        <v>348</v>
      </c>
      <c r="M53" s="68" t="s">
        <v>348</v>
      </c>
      <c r="N53" s="68" t="s">
        <v>348</v>
      </c>
      <c r="O53" s="69" t="s">
        <v>348</v>
      </c>
      <c r="P53" s="67" t="s">
        <v>348</v>
      </c>
      <c r="Q53" s="68" t="s">
        <v>348</v>
      </c>
      <c r="R53" s="68" t="s">
        <v>348</v>
      </c>
      <c r="S53" s="68" t="s">
        <v>348</v>
      </c>
      <c r="T53" s="68" t="s">
        <v>348</v>
      </c>
      <c r="U53" s="69" t="s">
        <v>348</v>
      </c>
      <c r="V53" s="58" t="s">
        <v>348</v>
      </c>
      <c r="W53" s="59" t="s">
        <v>348</v>
      </c>
      <c r="X53" s="59" t="s">
        <v>348</v>
      </c>
      <c r="Y53" s="59" t="s">
        <v>348</v>
      </c>
      <c r="Z53" s="59" t="s">
        <v>348</v>
      </c>
      <c r="AA53" s="60" t="s">
        <v>348</v>
      </c>
      <c r="AB53" s="45" t="s">
        <v>348</v>
      </c>
      <c r="AC53" s="46" t="s">
        <v>348</v>
      </c>
      <c r="AD53" s="46" t="s">
        <v>348</v>
      </c>
      <c r="AE53" s="46" t="s">
        <v>348</v>
      </c>
      <c r="AF53" s="46" t="s">
        <v>348</v>
      </c>
      <c r="AG53" s="47" t="s">
        <v>348</v>
      </c>
      <c r="AH53" s="48" t="s">
        <v>348</v>
      </c>
      <c r="AI53" s="49" t="s">
        <v>348</v>
      </c>
      <c r="AJ53" s="49" t="s">
        <v>348</v>
      </c>
      <c r="AK53" s="49" t="s">
        <v>348</v>
      </c>
      <c r="AL53" s="49" t="s">
        <v>348</v>
      </c>
    </row>
    <row r="54" spans="2:38" ht="15.75" hidden="1" x14ac:dyDescent="0.25">
      <c r="B54" s="450"/>
      <c r="C54" s="450"/>
      <c r="D54" s="451"/>
      <c r="E54" s="429"/>
      <c r="F54" s="435"/>
      <c r="G54" s="435"/>
      <c r="H54" s="435"/>
      <c r="I54" s="436"/>
      <c r="J54" s="67" t="s">
        <v>348</v>
      </c>
      <c r="K54" s="68" t="s">
        <v>348</v>
      </c>
      <c r="L54" s="68" t="s">
        <v>348</v>
      </c>
      <c r="M54" s="68" t="s">
        <v>348</v>
      </c>
      <c r="N54" s="68" t="s">
        <v>348</v>
      </c>
      <c r="O54" s="69" t="s">
        <v>348</v>
      </c>
      <c r="P54" s="67" t="s">
        <v>348</v>
      </c>
      <c r="Q54" s="68" t="s">
        <v>348</v>
      </c>
      <c r="R54" s="68" t="s">
        <v>348</v>
      </c>
      <c r="S54" s="68" t="s">
        <v>348</v>
      </c>
      <c r="T54" s="68" t="s">
        <v>348</v>
      </c>
      <c r="U54" s="69" t="s">
        <v>348</v>
      </c>
      <c r="V54" s="58" t="s">
        <v>348</v>
      </c>
      <c r="W54" s="59" t="s">
        <v>348</v>
      </c>
      <c r="X54" s="59" t="s">
        <v>348</v>
      </c>
      <c r="Y54" s="59" t="s">
        <v>348</v>
      </c>
      <c r="Z54" s="59" t="s">
        <v>348</v>
      </c>
      <c r="AA54" s="60" t="s">
        <v>348</v>
      </c>
      <c r="AB54" s="45" t="s">
        <v>348</v>
      </c>
      <c r="AC54" s="46" t="s">
        <v>348</v>
      </c>
      <c r="AD54" s="46" t="s">
        <v>348</v>
      </c>
      <c r="AE54" s="46" t="s">
        <v>348</v>
      </c>
      <c r="AF54" s="46" t="s">
        <v>348</v>
      </c>
      <c r="AG54" s="47" t="s">
        <v>348</v>
      </c>
      <c r="AH54" s="48" t="s">
        <v>348</v>
      </c>
      <c r="AI54" s="49" t="s">
        <v>348</v>
      </c>
      <c r="AJ54" s="49" t="s">
        <v>348</v>
      </c>
      <c r="AK54" s="49" t="s">
        <v>348</v>
      </c>
      <c r="AL54" s="49" t="s">
        <v>348</v>
      </c>
    </row>
    <row r="55" spans="2:38" ht="16.5" thickBot="1" x14ac:dyDescent="0.3">
      <c r="B55" s="450"/>
      <c r="C55" s="450"/>
      <c r="D55" s="451"/>
      <c r="E55" s="431"/>
      <c r="F55" s="432"/>
      <c r="G55" s="432"/>
      <c r="H55" s="432"/>
      <c r="I55" s="437"/>
      <c r="J55" s="70" t="s">
        <v>348</v>
      </c>
      <c r="K55" s="71" t="s">
        <v>348</v>
      </c>
      <c r="L55" s="71" t="s">
        <v>348</v>
      </c>
      <c r="M55" s="71" t="s">
        <v>348</v>
      </c>
      <c r="N55" s="71" t="s">
        <v>348</v>
      </c>
      <c r="O55" s="72" t="s">
        <v>348</v>
      </c>
      <c r="P55" s="70" t="s">
        <v>348</v>
      </c>
      <c r="Q55" s="71" t="s">
        <v>348</v>
      </c>
      <c r="R55" s="71" t="s">
        <v>348</v>
      </c>
      <c r="S55" s="71" t="s">
        <v>348</v>
      </c>
      <c r="T55" s="71" t="s">
        <v>348</v>
      </c>
      <c r="U55" s="72" t="s">
        <v>348</v>
      </c>
      <c r="V55" s="61" t="s">
        <v>348</v>
      </c>
      <c r="W55" s="62" t="s">
        <v>348</v>
      </c>
      <c r="X55" s="62" t="s">
        <v>348</v>
      </c>
      <c r="Y55" s="62" t="s">
        <v>348</v>
      </c>
      <c r="Z55" s="62" t="s">
        <v>348</v>
      </c>
      <c r="AA55" s="63" t="s">
        <v>348</v>
      </c>
      <c r="AB55" s="50" t="s">
        <v>348</v>
      </c>
      <c r="AC55" s="51" t="s">
        <v>348</v>
      </c>
      <c r="AD55" s="51" t="s">
        <v>348</v>
      </c>
      <c r="AE55" s="51" t="s">
        <v>348</v>
      </c>
      <c r="AF55" s="51" t="s">
        <v>348</v>
      </c>
      <c r="AG55" s="52" t="s">
        <v>348</v>
      </c>
      <c r="AH55" s="48" t="s">
        <v>348</v>
      </c>
      <c r="AI55" s="49" t="s">
        <v>348</v>
      </c>
      <c r="AJ55" s="49" t="s">
        <v>348</v>
      </c>
      <c r="AK55" s="49" t="s">
        <v>348</v>
      </c>
      <c r="AL55" s="49" t="s">
        <v>348</v>
      </c>
    </row>
    <row r="56" spans="2:38" ht="15" customHeight="1" x14ac:dyDescent="0.25">
      <c r="J56" s="426" t="s">
        <v>168</v>
      </c>
      <c r="K56" s="428"/>
      <c r="L56" s="428"/>
      <c r="M56" s="428"/>
      <c r="N56" s="428"/>
      <c r="O56" s="433"/>
      <c r="P56" s="426" t="s">
        <v>169</v>
      </c>
      <c r="Q56" s="428"/>
      <c r="R56" s="428"/>
      <c r="S56" s="428"/>
      <c r="T56" s="428"/>
      <c r="U56" s="433"/>
      <c r="V56" s="426" t="s">
        <v>170</v>
      </c>
      <c r="W56" s="428"/>
      <c r="X56" s="428"/>
      <c r="Y56" s="428"/>
      <c r="Z56" s="428"/>
      <c r="AA56" s="433"/>
      <c r="AB56" s="426" t="s">
        <v>171</v>
      </c>
      <c r="AC56" s="427"/>
      <c r="AD56" s="428"/>
      <c r="AE56" s="428"/>
      <c r="AF56" s="428"/>
      <c r="AG56" s="428"/>
      <c r="AH56" s="426" t="s">
        <v>172</v>
      </c>
      <c r="AI56" s="427"/>
      <c r="AJ56" s="428"/>
      <c r="AK56" s="428"/>
      <c r="AL56" s="428"/>
    </row>
    <row r="57" spans="2:38" ht="15" customHeight="1" x14ac:dyDescent="0.25">
      <c r="J57" s="429"/>
      <c r="K57" s="435"/>
      <c r="L57" s="435"/>
      <c r="M57" s="435"/>
      <c r="N57" s="435"/>
      <c r="O57" s="436"/>
      <c r="P57" s="429"/>
      <c r="Q57" s="435"/>
      <c r="R57" s="435"/>
      <c r="S57" s="435"/>
      <c r="T57" s="435"/>
      <c r="U57" s="436"/>
      <c r="V57" s="429"/>
      <c r="W57" s="435"/>
      <c r="X57" s="435"/>
      <c r="Y57" s="435"/>
      <c r="Z57" s="435"/>
      <c r="AA57" s="436"/>
      <c r="AB57" s="429"/>
      <c r="AC57" s="435"/>
      <c r="AD57" s="435"/>
      <c r="AE57" s="435"/>
      <c r="AF57" s="435"/>
      <c r="AG57" s="435"/>
      <c r="AH57" s="429"/>
      <c r="AI57" s="430"/>
      <c r="AJ57" s="430"/>
      <c r="AK57" s="430"/>
      <c r="AL57" s="430"/>
    </row>
    <row r="58" spans="2:38" ht="15" customHeight="1" x14ac:dyDescent="0.25">
      <c r="J58" s="429"/>
      <c r="K58" s="435"/>
      <c r="L58" s="435"/>
      <c r="M58" s="435"/>
      <c r="N58" s="435"/>
      <c r="O58" s="436"/>
      <c r="P58" s="429"/>
      <c r="Q58" s="435"/>
      <c r="R58" s="435"/>
      <c r="S58" s="435"/>
      <c r="T58" s="435"/>
      <c r="U58" s="436"/>
      <c r="V58" s="429"/>
      <c r="W58" s="435"/>
      <c r="X58" s="435"/>
      <c r="Y58" s="435"/>
      <c r="Z58" s="435"/>
      <c r="AA58" s="436"/>
      <c r="AB58" s="429"/>
      <c r="AC58" s="435"/>
      <c r="AD58" s="435"/>
      <c r="AE58" s="435"/>
      <c r="AF58" s="435"/>
      <c r="AG58" s="435"/>
      <c r="AH58" s="429"/>
      <c r="AI58" s="430"/>
      <c r="AJ58" s="430"/>
      <c r="AK58" s="430"/>
      <c r="AL58" s="430"/>
    </row>
    <row r="59" spans="2:38" ht="15" customHeight="1" x14ac:dyDescent="0.25">
      <c r="J59" s="429"/>
      <c r="K59" s="435"/>
      <c r="L59" s="435"/>
      <c r="M59" s="435"/>
      <c r="N59" s="435"/>
      <c r="O59" s="436"/>
      <c r="P59" s="429"/>
      <c r="Q59" s="435"/>
      <c r="R59" s="435"/>
      <c r="S59" s="435"/>
      <c r="T59" s="435"/>
      <c r="U59" s="436"/>
      <c r="V59" s="429"/>
      <c r="W59" s="435"/>
      <c r="X59" s="435"/>
      <c r="Y59" s="435"/>
      <c r="Z59" s="435"/>
      <c r="AA59" s="436"/>
      <c r="AB59" s="429"/>
      <c r="AC59" s="435"/>
      <c r="AD59" s="435"/>
      <c r="AE59" s="435"/>
      <c r="AF59" s="435"/>
      <c r="AG59" s="435"/>
      <c r="AH59" s="429"/>
      <c r="AI59" s="430"/>
      <c r="AJ59" s="430"/>
      <c r="AK59" s="430"/>
      <c r="AL59" s="430"/>
    </row>
    <row r="60" spans="2:38" ht="15" customHeight="1" x14ac:dyDescent="0.25">
      <c r="J60" s="429"/>
      <c r="K60" s="435"/>
      <c r="L60" s="435"/>
      <c r="M60" s="435"/>
      <c r="N60" s="435"/>
      <c r="O60" s="436"/>
      <c r="P60" s="429"/>
      <c r="Q60" s="435"/>
      <c r="R60" s="435"/>
      <c r="S60" s="435"/>
      <c r="T60" s="435"/>
      <c r="U60" s="436"/>
      <c r="V60" s="429"/>
      <c r="W60" s="435"/>
      <c r="X60" s="435"/>
      <c r="Y60" s="435"/>
      <c r="Z60" s="435"/>
      <c r="AA60" s="436"/>
      <c r="AB60" s="429"/>
      <c r="AC60" s="435"/>
      <c r="AD60" s="435"/>
      <c r="AE60" s="435"/>
      <c r="AF60" s="435"/>
      <c r="AG60" s="435"/>
      <c r="AH60" s="429"/>
      <c r="AI60" s="430"/>
      <c r="AJ60" s="430"/>
      <c r="AK60" s="430"/>
      <c r="AL60" s="430"/>
    </row>
    <row r="61" spans="2:38" ht="15.75" customHeight="1" thickBot="1" x14ac:dyDescent="0.3">
      <c r="J61" s="431"/>
      <c r="K61" s="432"/>
      <c r="L61" s="432"/>
      <c r="M61" s="432"/>
      <c r="N61" s="432"/>
      <c r="O61" s="437"/>
      <c r="P61" s="431"/>
      <c r="Q61" s="432"/>
      <c r="R61" s="432"/>
      <c r="S61" s="432"/>
      <c r="T61" s="432"/>
      <c r="U61" s="437"/>
      <c r="V61" s="431"/>
      <c r="W61" s="432"/>
      <c r="X61" s="432"/>
      <c r="Y61" s="432"/>
      <c r="Z61" s="432"/>
      <c r="AA61" s="437"/>
      <c r="AB61" s="431"/>
      <c r="AC61" s="432"/>
      <c r="AD61" s="432"/>
      <c r="AE61" s="432"/>
      <c r="AF61" s="432"/>
      <c r="AG61" s="432"/>
      <c r="AH61" s="431"/>
      <c r="AI61" s="432"/>
      <c r="AJ61" s="432"/>
      <c r="AK61" s="432"/>
      <c r="AL61" s="432"/>
    </row>
  </sheetData>
  <mergeCells count="22">
    <mergeCell ref="B2:I4"/>
    <mergeCell ref="J2:AL4"/>
    <mergeCell ref="AN6:AS15"/>
    <mergeCell ref="E16:I25"/>
    <mergeCell ref="AT2:AU4"/>
    <mergeCell ref="B6:D55"/>
    <mergeCell ref="E6:I15"/>
    <mergeCell ref="AT6:AU12"/>
    <mergeCell ref="AT26:AU33"/>
    <mergeCell ref="AT16:AU25"/>
    <mergeCell ref="AT36:AU42"/>
    <mergeCell ref="AN16:AS25"/>
    <mergeCell ref="E26:I35"/>
    <mergeCell ref="AN26:AS35"/>
    <mergeCell ref="E36:I45"/>
    <mergeCell ref="AN36:AS45"/>
    <mergeCell ref="AH56:AL61"/>
    <mergeCell ref="E46:I55"/>
    <mergeCell ref="J56:O61"/>
    <mergeCell ref="P56:U61"/>
    <mergeCell ref="V56:AA61"/>
    <mergeCell ref="AB56:AG61"/>
  </mergeCells>
  <printOptions horizontalCentered="1"/>
  <pageMargins left="0.70866141732283472" right="0.59055118110236227" top="0.59055118110236227" bottom="0.59055118110236227" header="0.31496062992125984" footer="0.31496062992125984"/>
  <pageSetup paperSize="14"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71" zoomScaleNormal="71" workbookViewId="0">
      <selection activeCell="J49" sqref="J49"/>
    </sheetView>
  </sheetViews>
  <sheetFormatPr baseColWidth="10" defaultColWidth="11.42578125" defaultRowHeight="15" x14ac:dyDescent="0.25"/>
  <cols>
    <col min="1" max="2" width="18.42578125" style="74" customWidth="1"/>
    <col min="3" max="3" width="15.5703125" customWidth="1"/>
    <col min="4" max="4" width="27.5703125" style="74"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2"/>
  </cols>
  <sheetData>
    <row r="1" spans="1:278" s="138" customFormat="1" ht="16.5" customHeight="1" x14ac:dyDescent="0.3">
      <c r="A1" s="380"/>
      <c r="B1" s="381"/>
      <c r="C1" s="381"/>
      <c r="D1" s="528" t="s">
        <v>373</v>
      </c>
      <c r="E1" s="528"/>
      <c r="F1" s="528"/>
      <c r="G1" s="528"/>
      <c r="H1" s="528"/>
      <c r="I1" s="528"/>
      <c r="J1" s="528"/>
      <c r="K1" s="528"/>
      <c r="L1" s="528"/>
      <c r="M1" s="528"/>
      <c r="N1" s="528"/>
      <c r="O1" s="528"/>
      <c r="P1" s="528"/>
      <c r="Q1" s="529"/>
      <c r="R1" s="395" t="s">
        <v>67</v>
      </c>
      <c r="S1" s="395"/>
      <c r="T1" s="39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382"/>
      <c r="B2" s="383"/>
      <c r="C2" s="383"/>
      <c r="D2" s="530"/>
      <c r="E2" s="530"/>
      <c r="F2" s="530"/>
      <c r="G2" s="530"/>
      <c r="H2" s="530"/>
      <c r="I2" s="530"/>
      <c r="J2" s="530"/>
      <c r="K2" s="530"/>
      <c r="L2" s="530"/>
      <c r="M2" s="530"/>
      <c r="N2" s="530"/>
      <c r="O2" s="530"/>
      <c r="P2" s="530"/>
      <c r="Q2" s="531"/>
      <c r="R2" s="395"/>
      <c r="S2" s="395"/>
      <c r="T2" s="39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192"/>
      <c r="D3" s="530"/>
      <c r="E3" s="530"/>
      <c r="F3" s="530"/>
      <c r="G3" s="530"/>
      <c r="H3" s="530"/>
      <c r="I3" s="530"/>
      <c r="J3" s="530"/>
      <c r="K3" s="530"/>
      <c r="L3" s="530"/>
      <c r="M3" s="530"/>
      <c r="N3" s="530"/>
      <c r="O3" s="530"/>
      <c r="P3" s="530"/>
      <c r="Q3" s="531"/>
      <c r="R3" s="395"/>
      <c r="S3" s="395"/>
      <c r="T3" s="39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373" t="s">
        <v>0</v>
      </c>
      <c r="B4" s="374"/>
      <c r="C4" s="375"/>
      <c r="D4" s="376" t="str">
        <f>'Mapa Final'!D4</f>
        <v>GESTIÓN ADMINISTRATIVA</v>
      </c>
      <c r="E4" s="377"/>
      <c r="F4" s="377"/>
      <c r="G4" s="377"/>
      <c r="H4" s="377"/>
      <c r="I4" s="377"/>
      <c r="J4" s="377"/>
      <c r="K4" s="377"/>
      <c r="L4" s="377"/>
      <c r="M4" s="377"/>
      <c r="N4" s="378"/>
      <c r="O4" s="379"/>
      <c r="P4" s="379"/>
      <c r="Q4" s="379"/>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373" t="s">
        <v>1</v>
      </c>
      <c r="B5" s="374"/>
      <c r="C5" s="375"/>
      <c r="D5" s="384"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85"/>
      <c r="F5" s="385"/>
      <c r="G5" s="385"/>
      <c r="H5" s="385"/>
      <c r="I5" s="385"/>
      <c r="J5" s="385"/>
      <c r="K5" s="385"/>
      <c r="L5" s="385"/>
      <c r="M5" s="385"/>
      <c r="N5" s="38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373" t="s">
        <v>2</v>
      </c>
      <c r="B6" s="374"/>
      <c r="C6" s="375"/>
      <c r="D6" s="384" t="str">
        <f>'Mapa Final'!D6</f>
        <v xml:space="preserve">Nivel Seccional </v>
      </c>
      <c r="E6" s="385"/>
      <c r="F6" s="385"/>
      <c r="G6" s="385"/>
      <c r="H6" s="385"/>
      <c r="I6" s="385"/>
      <c r="J6" s="385"/>
      <c r="K6" s="385"/>
      <c r="L6" s="385"/>
      <c r="M6" s="385"/>
      <c r="N6" s="38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73" customFormat="1" ht="40.5" customHeight="1" thickTop="1" thickBot="1" x14ac:dyDescent="0.3">
      <c r="A7" s="523" t="s">
        <v>355</v>
      </c>
      <c r="B7" s="524"/>
      <c r="C7" s="524"/>
      <c r="D7" s="524"/>
      <c r="E7" s="524"/>
      <c r="F7" s="525"/>
      <c r="G7" s="180"/>
      <c r="H7" s="526" t="s">
        <v>356</v>
      </c>
      <c r="I7" s="526"/>
      <c r="J7" s="526"/>
      <c r="K7" s="526" t="s">
        <v>357</v>
      </c>
      <c r="L7" s="526"/>
      <c r="M7" s="526"/>
      <c r="N7" s="527" t="s">
        <v>358</v>
      </c>
      <c r="O7" s="532" t="s">
        <v>359</v>
      </c>
      <c r="P7" s="534" t="s">
        <v>360</v>
      </c>
      <c r="Q7" s="535"/>
      <c r="R7" s="534" t="s">
        <v>361</v>
      </c>
      <c r="S7" s="535"/>
      <c r="T7" s="536" t="s">
        <v>362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x14ac:dyDescent="0.3">
      <c r="A8" s="190" t="s">
        <v>202</v>
      </c>
      <c r="B8" s="190" t="s">
        <v>386</v>
      </c>
      <c r="C8" s="191" t="s">
        <v>8</v>
      </c>
      <c r="D8" s="181" t="s">
        <v>370</v>
      </c>
      <c r="E8" s="193" t="s">
        <v>10</v>
      </c>
      <c r="F8" s="193" t="s">
        <v>11</v>
      </c>
      <c r="G8" s="193" t="s">
        <v>12</v>
      </c>
      <c r="H8" s="183" t="s">
        <v>363</v>
      </c>
      <c r="I8" s="183" t="s">
        <v>38</v>
      </c>
      <c r="J8" s="183" t="s">
        <v>364</v>
      </c>
      <c r="K8" s="183" t="s">
        <v>363</v>
      </c>
      <c r="L8" s="183" t="s">
        <v>365</v>
      </c>
      <c r="M8" s="183" t="s">
        <v>364</v>
      </c>
      <c r="N8" s="527"/>
      <c r="O8" s="533"/>
      <c r="P8" s="184" t="s">
        <v>366</v>
      </c>
      <c r="Q8" s="184" t="s">
        <v>367</v>
      </c>
      <c r="R8" s="184" t="s">
        <v>368</v>
      </c>
      <c r="S8" s="184" t="s">
        <v>369</v>
      </c>
      <c r="T8" s="536"/>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x14ac:dyDescent="0.3">
      <c r="A9" s="482"/>
      <c r="B9" s="483"/>
      <c r="C9" s="483"/>
      <c r="D9" s="483"/>
      <c r="E9" s="483"/>
      <c r="F9" s="483"/>
      <c r="G9" s="483"/>
      <c r="H9" s="483"/>
      <c r="I9" s="483"/>
      <c r="J9" s="483"/>
      <c r="K9" s="483"/>
      <c r="L9" s="483"/>
      <c r="M9" s="483"/>
      <c r="N9" s="483"/>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x14ac:dyDescent="0.2">
      <c r="A10" s="484">
        <f>'Mapa Final'!A10</f>
        <v>1</v>
      </c>
      <c r="B10" s="496" t="str">
        <f>'Mapa Final'!B10</f>
        <v>Demora en la adquisición de bienes y servicios</v>
      </c>
      <c r="C10" s="487" t="str">
        <f>'Mapa Final'!C10</f>
        <v>Afectación en la Prestación del Servicio de Justicia</v>
      </c>
      <c r="D10" s="48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90" t="str">
        <f>'Mapa Final'!E10</f>
        <v xml:space="preserve">Desarrollo de las funciones por Servidor Judicial sin la idoneidad requerida para interpretar y aplicar la normatividad vigente en materia de contratación estatal.         </v>
      </c>
      <c r="F10" s="490" t="str">
        <f>'Mapa Final'!F10</f>
        <v xml:space="preserve">Posibilidad de no realizar la contratación requerida para la prestación del servicio oportuno de justicia.        </v>
      </c>
      <c r="G10" s="490" t="str">
        <f>'Mapa Final'!G10</f>
        <v>Ejecución y Administración de Procesos</v>
      </c>
      <c r="H10" s="499" t="str">
        <f>'Mapa Final'!I10</f>
        <v>Media</v>
      </c>
      <c r="I10" s="502" t="str">
        <f>'Mapa Final'!L10</f>
        <v>Mayor</v>
      </c>
      <c r="J10" s="505" t="str">
        <f>'Mapa Final'!N10</f>
        <v xml:space="preserve">Alto </v>
      </c>
      <c r="K10" s="508" t="str">
        <f>'Mapa Final'!AA10</f>
        <v>Baja</v>
      </c>
      <c r="L10" s="508" t="str">
        <f>'Mapa Final'!AE10</f>
        <v>Mayor</v>
      </c>
      <c r="M10" s="493" t="str">
        <f>'Mapa Final'!AG10</f>
        <v xml:space="preserve">Alto </v>
      </c>
      <c r="N10" s="508" t="str">
        <f>'Mapa Final'!AH10</f>
        <v>Aceptar</v>
      </c>
      <c r="O10" s="514" t="s">
        <v>512</v>
      </c>
      <c r="P10" s="517"/>
      <c r="Q10" s="511" t="s">
        <v>522</v>
      </c>
      <c r="R10" s="520">
        <v>44927</v>
      </c>
      <c r="S10" s="520">
        <v>45016</v>
      </c>
      <c r="T10" s="511" t="s">
        <v>538</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x14ac:dyDescent="0.2">
      <c r="A11" s="485"/>
      <c r="B11" s="497"/>
      <c r="C11" s="488"/>
      <c r="D11" s="488"/>
      <c r="E11" s="491"/>
      <c r="F11" s="491"/>
      <c r="G11" s="491"/>
      <c r="H11" s="500"/>
      <c r="I11" s="503"/>
      <c r="J11" s="506"/>
      <c r="K11" s="509"/>
      <c r="L11" s="509"/>
      <c r="M11" s="494"/>
      <c r="N11" s="509"/>
      <c r="O11" s="515"/>
      <c r="P11" s="518"/>
      <c r="Q11" s="512"/>
      <c r="R11" s="521"/>
      <c r="S11" s="521"/>
      <c r="T11" s="512"/>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x14ac:dyDescent="0.2">
      <c r="A12" s="485"/>
      <c r="B12" s="497"/>
      <c r="C12" s="488"/>
      <c r="D12" s="488"/>
      <c r="E12" s="491"/>
      <c r="F12" s="491"/>
      <c r="G12" s="491"/>
      <c r="H12" s="500"/>
      <c r="I12" s="503"/>
      <c r="J12" s="506"/>
      <c r="K12" s="509"/>
      <c r="L12" s="509"/>
      <c r="M12" s="494"/>
      <c r="N12" s="509"/>
      <c r="O12" s="515"/>
      <c r="P12" s="518"/>
      <c r="Q12" s="512"/>
      <c r="R12" s="521"/>
      <c r="S12" s="521"/>
      <c r="T12" s="512"/>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x14ac:dyDescent="0.2">
      <c r="A13" s="485"/>
      <c r="B13" s="497"/>
      <c r="C13" s="488"/>
      <c r="D13" s="488"/>
      <c r="E13" s="491"/>
      <c r="F13" s="491"/>
      <c r="G13" s="491"/>
      <c r="H13" s="500"/>
      <c r="I13" s="503"/>
      <c r="J13" s="506"/>
      <c r="K13" s="509"/>
      <c r="L13" s="509"/>
      <c r="M13" s="494"/>
      <c r="N13" s="509"/>
      <c r="O13" s="515"/>
      <c r="P13" s="518"/>
      <c r="Q13" s="512"/>
      <c r="R13" s="521"/>
      <c r="S13" s="521"/>
      <c r="T13" s="512"/>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x14ac:dyDescent="0.25">
      <c r="A14" s="486"/>
      <c r="B14" s="498"/>
      <c r="C14" s="489"/>
      <c r="D14" s="489"/>
      <c r="E14" s="492"/>
      <c r="F14" s="492"/>
      <c r="G14" s="492"/>
      <c r="H14" s="501"/>
      <c r="I14" s="504"/>
      <c r="J14" s="507"/>
      <c r="K14" s="510"/>
      <c r="L14" s="510"/>
      <c r="M14" s="495"/>
      <c r="N14" s="510"/>
      <c r="O14" s="516"/>
      <c r="P14" s="519"/>
      <c r="Q14" s="513"/>
      <c r="R14" s="522"/>
      <c r="S14" s="522"/>
      <c r="T14" s="513"/>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x14ac:dyDescent="0.25">
      <c r="A15" s="484">
        <f>'Mapa Final'!A13</f>
        <v>2</v>
      </c>
      <c r="B15" s="496" t="str">
        <f>'Mapa Final'!B13</f>
        <v>Perdida de elementos de consumo y devolutivos de la bodega del área de almacen</v>
      </c>
      <c r="C15" s="487" t="str">
        <f>'Mapa Final'!C13</f>
        <v>Afectación en la Prestación del Servicio de Justicia</v>
      </c>
      <c r="D15" s="487" t="str">
        <f>'Mapa Final'!D13</f>
        <v>1. Ausencia de medidas de seguridad                                           2. Área inadecuada para bodegaje y almacenamiento                                          3. Inadecuado control en el procedimiento de registro al momento de entrega de los bienes                                       4. Falta de inventarios                                                                                                                     5. Fallas en el software</v>
      </c>
      <c r="E15" s="490" t="str">
        <f>'Mapa Final'!E13</f>
        <v>1. Custodia inadecuada de los bienes de la entidad</v>
      </c>
      <c r="F15" s="490" t="str">
        <f>'Mapa Final'!F13</f>
        <v>Perdida de elementos</v>
      </c>
      <c r="G15" s="490" t="str">
        <f>'Mapa Final'!G13</f>
        <v>Ejecución y Administración de Procesos</v>
      </c>
      <c r="H15" s="499" t="str">
        <f>'Mapa Final'!I13</f>
        <v>Media</v>
      </c>
      <c r="I15" s="502" t="str">
        <f>'Mapa Final'!L13</f>
        <v xml:space="preserve">Leve </v>
      </c>
      <c r="J15" s="505" t="e">
        <f>'Mapa Final'!N13</f>
        <v>#N/A</v>
      </c>
      <c r="K15" s="508" t="str">
        <f>'Mapa Final'!AA13</f>
        <v>Baja</v>
      </c>
      <c r="L15" s="508" t="str">
        <f>'Mapa Final'!AE13</f>
        <v>Leve</v>
      </c>
      <c r="M15" s="493" t="str">
        <f>'Mapa Final'!AG13</f>
        <v>Bajo</v>
      </c>
      <c r="N15" s="508" t="str">
        <f>'Mapa Final'!AH13</f>
        <v>Aceptar</v>
      </c>
      <c r="O15" s="514" t="s">
        <v>512</v>
      </c>
      <c r="P15" s="517"/>
      <c r="Q15" s="511" t="s">
        <v>522</v>
      </c>
      <c r="R15" s="520">
        <v>44927</v>
      </c>
      <c r="S15" s="520">
        <v>45016</v>
      </c>
      <c r="T15" s="511" t="s">
        <v>539</v>
      </c>
      <c r="U15" s="189"/>
      <c r="V15" s="189"/>
    </row>
    <row r="16" spans="1:278" x14ac:dyDescent="0.25">
      <c r="A16" s="485"/>
      <c r="B16" s="497"/>
      <c r="C16" s="488"/>
      <c r="D16" s="488"/>
      <c r="E16" s="491"/>
      <c r="F16" s="491"/>
      <c r="G16" s="491"/>
      <c r="H16" s="500"/>
      <c r="I16" s="503"/>
      <c r="J16" s="506"/>
      <c r="K16" s="509"/>
      <c r="L16" s="509"/>
      <c r="M16" s="494"/>
      <c r="N16" s="509"/>
      <c r="O16" s="515"/>
      <c r="P16" s="518"/>
      <c r="Q16" s="512"/>
      <c r="R16" s="521"/>
      <c r="S16" s="521"/>
      <c r="T16" s="512"/>
      <c r="U16" s="189"/>
      <c r="V16" s="189"/>
    </row>
    <row r="17" spans="1:22" x14ac:dyDescent="0.25">
      <c r="A17" s="485"/>
      <c r="B17" s="497"/>
      <c r="C17" s="488"/>
      <c r="D17" s="488"/>
      <c r="E17" s="491"/>
      <c r="F17" s="491"/>
      <c r="G17" s="491"/>
      <c r="H17" s="500"/>
      <c r="I17" s="503"/>
      <c r="J17" s="506"/>
      <c r="K17" s="509"/>
      <c r="L17" s="509"/>
      <c r="M17" s="494"/>
      <c r="N17" s="509"/>
      <c r="O17" s="515"/>
      <c r="P17" s="518"/>
      <c r="Q17" s="512"/>
      <c r="R17" s="521"/>
      <c r="S17" s="521"/>
      <c r="T17" s="512"/>
      <c r="U17" s="189"/>
      <c r="V17" s="189"/>
    </row>
    <row r="18" spans="1:22" x14ac:dyDescent="0.25">
      <c r="A18" s="485"/>
      <c r="B18" s="497"/>
      <c r="C18" s="488"/>
      <c r="D18" s="488"/>
      <c r="E18" s="491"/>
      <c r="F18" s="491"/>
      <c r="G18" s="491"/>
      <c r="H18" s="500"/>
      <c r="I18" s="503"/>
      <c r="J18" s="506"/>
      <c r="K18" s="509"/>
      <c r="L18" s="509"/>
      <c r="M18" s="494"/>
      <c r="N18" s="509"/>
      <c r="O18" s="515"/>
      <c r="P18" s="518"/>
      <c r="Q18" s="512"/>
      <c r="R18" s="521"/>
      <c r="S18" s="521"/>
      <c r="T18" s="512"/>
      <c r="U18" s="189"/>
      <c r="V18" s="189"/>
    </row>
    <row r="19" spans="1:22" ht="307.5" customHeight="1" thickBot="1" x14ac:dyDescent="0.3">
      <c r="A19" s="486"/>
      <c r="B19" s="498"/>
      <c r="C19" s="489"/>
      <c r="D19" s="489"/>
      <c r="E19" s="492"/>
      <c r="F19" s="492"/>
      <c r="G19" s="492"/>
      <c r="H19" s="501"/>
      <c r="I19" s="504"/>
      <c r="J19" s="507"/>
      <c r="K19" s="510"/>
      <c r="L19" s="510"/>
      <c r="M19" s="495"/>
      <c r="N19" s="510"/>
      <c r="O19" s="516"/>
      <c r="P19" s="519"/>
      <c r="Q19" s="513"/>
      <c r="R19" s="522"/>
      <c r="S19" s="522"/>
      <c r="T19" s="513"/>
      <c r="U19" s="189"/>
      <c r="V19" s="189"/>
    </row>
    <row r="20" spans="1:22" x14ac:dyDescent="0.25">
      <c r="A20" s="484">
        <f>'Mapa Final'!A15</f>
        <v>3</v>
      </c>
      <c r="B20" s="496" t="str">
        <f>'Mapa Final'!B15</f>
        <v>Corrupción</v>
      </c>
      <c r="C20" s="487" t="str">
        <f>'Mapa Final'!C15</f>
        <v>Reputacional(Corrupción)</v>
      </c>
      <c r="D20" s="487"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0" s="490" t="str">
        <f>'Mapa Final'!E15</f>
        <v>servidores judiciales con carencia de principios y valores bien fundamentados  que permitan realizar actuaciones contrarias a la ley  en beneficio propio</v>
      </c>
      <c r="F20" s="490" t="str">
        <f>'Mapa Final'!F15</f>
        <v>Posibilidad de la afectación reputacional de la Entidad pór actuaciones de servidores judiciales con carencia de principios y valores bien fundamentados  que les permitan realizar actuaciones contrarias a la ley en beneficio propio</v>
      </c>
      <c r="G20" s="490" t="str">
        <f>'Mapa Final'!G15</f>
        <v>Fraude Interno</v>
      </c>
      <c r="H20" s="499" t="str">
        <f>'Mapa Final'!I15</f>
        <v>Media</v>
      </c>
      <c r="I20" s="502" t="str">
        <f>'Mapa Final'!L15</f>
        <v>Mayor</v>
      </c>
      <c r="J20" s="505" t="str">
        <f>'Mapa Final'!N15</f>
        <v xml:space="preserve">Alto </v>
      </c>
      <c r="K20" s="508" t="str">
        <f>'Mapa Final'!AA15</f>
        <v>Baja</v>
      </c>
      <c r="L20" s="508" t="str">
        <f>'Mapa Final'!AE15</f>
        <v>Mayor</v>
      </c>
      <c r="M20" s="493" t="str">
        <f>'Mapa Final'!AG15</f>
        <v xml:space="preserve">Alto </v>
      </c>
      <c r="N20" s="508" t="str">
        <f>'Mapa Final'!AH15</f>
        <v>Evitar</v>
      </c>
      <c r="O20" s="511" t="s">
        <v>516</v>
      </c>
      <c r="P20" s="517"/>
      <c r="Q20" s="511" t="s">
        <v>515</v>
      </c>
      <c r="R20" s="520">
        <v>44927</v>
      </c>
      <c r="S20" s="520">
        <v>45016</v>
      </c>
      <c r="T20" s="511" t="s">
        <v>540</v>
      </c>
    </row>
    <row r="21" spans="1:22" x14ac:dyDescent="0.25">
      <c r="A21" s="485"/>
      <c r="B21" s="497"/>
      <c r="C21" s="488"/>
      <c r="D21" s="488"/>
      <c r="E21" s="491"/>
      <c r="F21" s="491"/>
      <c r="G21" s="491"/>
      <c r="H21" s="500"/>
      <c r="I21" s="503"/>
      <c r="J21" s="506"/>
      <c r="K21" s="509"/>
      <c r="L21" s="509"/>
      <c r="M21" s="494"/>
      <c r="N21" s="509"/>
      <c r="O21" s="512"/>
      <c r="P21" s="518"/>
      <c r="Q21" s="512"/>
      <c r="R21" s="521"/>
      <c r="S21" s="521"/>
      <c r="T21" s="512"/>
    </row>
    <row r="22" spans="1:22" x14ac:dyDescent="0.25">
      <c r="A22" s="485"/>
      <c r="B22" s="497"/>
      <c r="C22" s="488"/>
      <c r="D22" s="488"/>
      <c r="E22" s="491"/>
      <c r="F22" s="491"/>
      <c r="G22" s="491"/>
      <c r="H22" s="500"/>
      <c r="I22" s="503"/>
      <c r="J22" s="506"/>
      <c r="K22" s="509"/>
      <c r="L22" s="509"/>
      <c r="M22" s="494"/>
      <c r="N22" s="509"/>
      <c r="O22" s="512"/>
      <c r="P22" s="518"/>
      <c r="Q22" s="512"/>
      <c r="R22" s="521"/>
      <c r="S22" s="521"/>
      <c r="T22" s="512"/>
    </row>
    <row r="23" spans="1:22" x14ac:dyDescent="0.25">
      <c r="A23" s="485"/>
      <c r="B23" s="497"/>
      <c r="C23" s="488"/>
      <c r="D23" s="488"/>
      <c r="E23" s="491"/>
      <c r="F23" s="491"/>
      <c r="G23" s="491"/>
      <c r="H23" s="500"/>
      <c r="I23" s="503"/>
      <c r="J23" s="506"/>
      <c r="K23" s="509"/>
      <c r="L23" s="509"/>
      <c r="M23" s="494"/>
      <c r="N23" s="509"/>
      <c r="O23" s="512"/>
      <c r="P23" s="518"/>
      <c r="Q23" s="512"/>
      <c r="R23" s="521"/>
      <c r="S23" s="521"/>
      <c r="T23" s="512"/>
    </row>
    <row r="24" spans="1:22" ht="277.5" customHeight="1" thickBot="1" x14ac:dyDescent="0.3">
      <c r="A24" s="486"/>
      <c r="B24" s="498"/>
      <c r="C24" s="489"/>
      <c r="D24" s="489"/>
      <c r="E24" s="492"/>
      <c r="F24" s="492"/>
      <c r="G24" s="492"/>
      <c r="H24" s="501"/>
      <c r="I24" s="504"/>
      <c r="J24" s="507"/>
      <c r="K24" s="510"/>
      <c r="L24" s="510"/>
      <c r="M24" s="495"/>
      <c r="N24" s="510"/>
      <c r="O24" s="513"/>
      <c r="P24" s="519"/>
      <c r="Q24" s="513"/>
      <c r="R24" s="522"/>
      <c r="S24" s="522"/>
      <c r="T24" s="513"/>
    </row>
    <row r="25" spans="1:22" x14ac:dyDescent="0.25">
      <c r="A25" s="484">
        <f>'Mapa Final'!A19</f>
        <v>4</v>
      </c>
      <c r="B25" s="496" t="str">
        <f>'Mapa Final'!B19</f>
        <v xml:space="preserve"> Carencia de la  prestación del Servicio Público de Administrar  Justicia o prestarlo de manera tardía por causas ajenas a la voluntad de los servidores judiciales</v>
      </c>
      <c r="C25" s="487" t="str">
        <f>'Mapa Final'!C19</f>
        <v>Afectación en la Prestación del Servicio de Justicia</v>
      </c>
      <c r="D25" s="487" t="str">
        <f>'Mapa Final'!D19</f>
        <v>1. Paros Judiciales que afecten la prestación del servicio.  
2. Huelgas, protestas ciudadana o Disturbios y hechos violentos, que alteren el orden publico 
3.Pandemia
4.Emergencias Ambientales</v>
      </c>
      <c r="E25" s="490" t="str">
        <f>'Mapa Final'!E19</f>
        <v>Suceso de fuerza mayor que imposibilitan la gestión judicial (contratación de bienes, obras y servicios)</v>
      </c>
      <c r="F25" s="490" t="str">
        <f>'Mapa Final'!F19</f>
        <v xml:space="preserve">Posibilidad de  afectación en la Prestación del Servicio de Justicia debido a un suceso de fuerza mayor que imposibilita la gestión judicial (contratación de bienes, obras y servicios) </v>
      </c>
      <c r="G25" s="490" t="str">
        <f>'Mapa Final'!G19</f>
        <v>Usuarios, productos y prácticas organizacionales</v>
      </c>
      <c r="H25" s="499" t="str">
        <f>'Mapa Final'!I19</f>
        <v>Media</v>
      </c>
      <c r="I25" s="502" t="str">
        <f>'Mapa Final'!L19</f>
        <v>Mayor</v>
      </c>
      <c r="J25" s="505" t="str">
        <f>'Mapa Final'!N19</f>
        <v xml:space="preserve">Alto </v>
      </c>
      <c r="K25" s="508" t="str">
        <f>'Mapa Final'!AA19</f>
        <v>Baja</v>
      </c>
      <c r="L25" s="508" t="str">
        <f>'Mapa Final'!AE19</f>
        <v>Mayor</v>
      </c>
      <c r="M25" s="493" t="str">
        <f>'Mapa Final'!AG19</f>
        <v xml:space="preserve">Alto </v>
      </c>
      <c r="N25" s="508" t="str">
        <f>'Mapa Final'!AH19</f>
        <v>Reducir(mitigar)</v>
      </c>
      <c r="O25" s="511" t="s">
        <v>518</v>
      </c>
      <c r="P25" s="517"/>
      <c r="Q25" s="511" t="s">
        <v>515</v>
      </c>
      <c r="R25" s="520">
        <v>44927</v>
      </c>
      <c r="S25" s="520">
        <v>45016</v>
      </c>
      <c r="T25" s="511" t="s">
        <v>541</v>
      </c>
    </row>
    <row r="26" spans="1:22" x14ac:dyDescent="0.25">
      <c r="A26" s="485"/>
      <c r="B26" s="497"/>
      <c r="C26" s="488"/>
      <c r="D26" s="488"/>
      <c r="E26" s="491"/>
      <c r="F26" s="491"/>
      <c r="G26" s="491"/>
      <c r="H26" s="500"/>
      <c r="I26" s="503"/>
      <c r="J26" s="506"/>
      <c r="K26" s="509"/>
      <c r="L26" s="509"/>
      <c r="M26" s="494"/>
      <c r="N26" s="509"/>
      <c r="O26" s="512"/>
      <c r="P26" s="518"/>
      <c r="Q26" s="512"/>
      <c r="R26" s="521"/>
      <c r="S26" s="521"/>
      <c r="T26" s="512"/>
    </row>
    <row r="27" spans="1:22" x14ac:dyDescent="0.25">
      <c r="A27" s="485"/>
      <c r="B27" s="497"/>
      <c r="C27" s="488"/>
      <c r="D27" s="488"/>
      <c r="E27" s="491"/>
      <c r="F27" s="491"/>
      <c r="G27" s="491"/>
      <c r="H27" s="500"/>
      <c r="I27" s="503"/>
      <c r="J27" s="506"/>
      <c r="K27" s="509"/>
      <c r="L27" s="509"/>
      <c r="M27" s="494"/>
      <c r="N27" s="509"/>
      <c r="O27" s="512"/>
      <c r="P27" s="518"/>
      <c r="Q27" s="512"/>
      <c r="R27" s="521"/>
      <c r="S27" s="521"/>
      <c r="T27" s="512"/>
    </row>
    <row r="28" spans="1:22" x14ac:dyDescent="0.25">
      <c r="A28" s="485"/>
      <c r="B28" s="497"/>
      <c r="C28" s="488"/>
      <c r="D28" s="488"/>
      <c r="E28" s="491"/>
      <c r="F28" s="491"/>
      <c r="G28" s="491"/>
      <c r="H28" s="500"/>
      <c r="I28" s="503"/>
      <c r="J28" s="506"/>
      <c r="K28" s="509"/>
      <c r="L28" s="509"/>
      <c r="M28" s="494"/>
      <c r="N28" s="509"/>
      <c r="O28" s="512"/>
      <c r="P28" s="518"/>
      <c r="Q28" s="512"/>
      <c r="R28" s="521"/>
      <c r="S28" s="521"/>
      <c r="T28" s="512"/>
    </row>
    <row r="29" spans="1:22" ht="102.75" customHeight="1" thickBot="1" x14ac:dyDescent="0.3">
      <c r="A29" s="486"/>
      <c r="B29" s="498"/>
      <c r="C29" s="489"/>
      <c r="D29" s="489"/>
      <c r="E29" s="492"/>
      <c r="F29" s="492"/>
      <c r="G29" s="492"/>
      <c r="H29" s="501"/>
      <c r="I29" s="504"/>
      <c r="J29" s="507"/>
      <c r="K29" s="510"/>
      <c r="L29" s="510"/>
      <c r="M29" s="495"/>
      <c r="N29" s="510"/>
      <c r="O29" s="513"/>
      <c r="P29" s="519"/>
      <c r="Q29" s="513"/>
      <c r="R29" s="522"/>
      <c r="S29" s="522"/>
      <c r="T29" s="513"/>
    </row>
    <row r="30" spans="1:22" x14ac:dyDescent="0.25">
      <c r="A30" s="484">
        <f>'Mapa Final'!A24</f>
        <v>5</v>
      </c>
      <c r="B30" s="496" t="str">
        <f>'Mapa Final'!B24</f>
        <v>Inaplicabilidad de la normavidad ambiental vigente en los procesos de contratación de bienes, obras y servicios</v>
      </c>
      <c r="C30" s="487" t="str">
        <f>'Mapa Final'!C24</f>
        <v xml:space="preserve"> Afectación Ambiental</v>
      </c>
      <c r="D30" s="487"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0" t="str">
        <f>'Mapa Final'!E24</f>
        <v>Desconocimiento de los lineamientos ambientales y normatividad  ambiental vigente para la contratación de bienes, obras y servicios.</v>
      </c>
      <c r="F30" s="490" t="str">
        <f>'Mapa Final'!F24</f>
        <v>Posibilidad de afectación ambiental debido al desconocimiento de los lineamientos ambientales y normatividad  ambiental vigente para la contratación de bienes, obras y servicios.</v>
      </c>
      <c r="G30" s="490" t="str">
        <f>'Mapa Final'!G24</f>
        <v>Eventos Ambientales Internos</v>
      </c>
      <c r="H30" s="499" t="str">
        <f>'Mapa Final'!I24</f>
        <v>Media</v>
      </c>
      <c r="I30" s="502" t="str">
        <f>'Mapa Final'!L24</f>
        <v>Moderado</v>
      </c>
      <c r="J30" s="505" t="str">
        <f>'Mapa Final'!N24</f>
        <v>Moderado</v>
      </c>
      <c r="K30" s="508" t="str">
        <f>'Mapa Final'!AA24</f>
        <v>Baja</v>
      </c>
      <c r="L30" s="508" t="str">
        <f>'Mapa Final'!AE24</f>
        <v>Moderado</v>
      </c>
      <c r="M30" s="493" t="str">
        <f>'Mapa Final'!AG24</f>
        <v>Moderado</v>
      </c>
      <c r="N30" s="508" t="str">
        <f>'Mapa Final'!AH24</f>
        <v>Reducir(mitigar)</v>
      </c>
      <c r="O30" s="511" t="s">
        <v>517</v>
      </c>
      <c r="P30" s="517"/>
      <c r="Q30" s="511" t="s">
        <v>515</v>
      </c>
      <c r="R30" s="520">
        <v>44927</v>
      </c>
      <c r="S30" s="520">
        <v>45016</v>
      </c>
      <c r="T30" s="511" t="s">
        <v>514</v>
      </c>
    </row>
    <row r="31" spans="1:22" x14ac:dyDescent="0.25">
      <c r="A31" s="485"/>
      <c r="B31" s="497"/>
      <c r="C31" s="488"/>
      <c r="D31" s="488"/>
      <c r="E31" s="491"/>
      <c r="F31" s="491"/>
      <c r="G31" s="491"/>
      <c r="H31" s="500"/>
      <c r="I31" s="503"/>
      <c r="J31" s="506"/>
      <c r="K31" s="509"/>
      <c r="L31" s="509"/>
      <c r="M31" s="494"/>
      <c r="N31" s="509"/>
      <c r="O31" s="512"/>
      <c r="P31" s="518"/>
      <c r="Q31" s="512"/>
      <c r="R31" s="521"/>
      <c r="S31" s="521"/>
      <c r="T31" s="512"/>
    </row>
    <row r="32" spans="1:22" x14ac:dyDescent="0.25">
      <c r="A32" s="485"/>
      <c r="B32" s="497"/>
      <c r="C32" s="488"/>
      <c r="D32" s="488"/>
      <c r="E32" s="491"/>
      <c r="F32" s="491"/>
      <c r="G32" s="491"/>
      <c r="H32" s="500"/>
      <c r="I32" s="503"/>
      <c r="J32" s="506"/>
      <c r="K32" s="509"/>
      <c r="L32" s="509"/>
      <c r="M32" s="494"/>
      <c r="N32" s="509"/>
      <c r="O32" s="512"/>
      <c r="P32" s="518"/>
      <c r="Q32" s="512"/>
      <c r="R32" s="521"/>
      <c r="S32" s="521"/>
      <c r="T32" s="512"/>
    </row>
    <row r="33" spans="1:20" x14ac:dyDescent="0.25">
      <c r="A33" s="485"/>
      <c r="B33" s="497"/>
      <c r="C33" s="488"/>
      <c r="D33" s="488"/>
      <c r="E33" s="491"/>
      <c r="F33" s="491"/>
      <c r="G33" s="491"/>
      <c r="H33" s="500"/>
      <c r="I33" s="503"/>
      <c r="J33" s="506"/>
      <c r="K33" s="509"/>
      <c r="L33" s="509"/>
      <c r="M33" s="494"/>
      <c r="N33" s="509"/>
      <c r="O33" s="512"/>
      <c r="P33" s="518"/>
      <c r="Q33" s="512"/>
      <c r="R33" s="521"/>
      <c r="S33" s="521"/>
      <c r="T33" s="512"/>
    </row>
    <row r="34" spans="1:20" ht="278.25" customHeight="1" thickBot="1" x14ac:dyDescent="0.3">
      <c r="A34" s="486"/>
      <c r="B34" s="498"/>
      <c r="C34" s="489"/>
      <c r="D34" s="489"/>
      <c r="E34" s="492"/>
      <c r="F34" s="492"/>
      <c r="G34" s="492"/>
      <c r="H34" s="501"/>
      <c r="I34" s="504"/>
      <c r="J34" s="507"/>
      <c r="K34" s="510"/>
      <c r="L34" s="510"/>
      <c r="M34" s="495"/>
      <c r="N34" s="510"/>
      <c r="O34" s="513"/>
      <c r="P34" s="519"/>
      <c r="Q34" s="513"/>
      <c r="R34" s="522"/>
      <c r="S34" s="522"/>
      <c r="T34" s="513"/>
    </row>
  </sheetData>
  <mergeCells count="119">
    <mergeCell ref="A15:A19"/>
    <mergeCell ref="R30:R34"/>
    <mergeCell ref="H20:H24"/>
    <mergeCell ref="I20:I24"/>
    <mergeCell ref="Q20:Q24"/>
    <mergeCell ref="R20:R24"/>
    <mergeCell ref="B15:B19"/>
    <mergeCell ref="C15:C19"/>
    <mergeCell ref="D15:D19"/>
    <mergeCell ref="E15:E19"/>
    <mergeCell ref="F15:F19"/>
    <mergeCell ref="F20:F24"/>
    <mergeCell ref="G20:G24"/>
    <mergeCell ref="B25:B29"/>
    <mergeCell ref="P20:P24"/>
    <mergeCell ref="B20:B24"/>
    <mergeCell ref="G25:G29"/>
    <mergeCell ref="A20:A24"/>
    <mergeCell ref="C20:C24"/>
    <mergeCell ref="D20:D24"/>
    <mergeCell ref="E20:E24"/>
    <mergeCell ref="S30:S34"/>
    <mergeCell ref="J30:J34"/>
    <mergeCell ref="K30:K34"/>
    <mergeCell ref="L30:L34"/>
    <mergeCell ref="M30:M34"/>
    <mergeCell ref="N30:N34"/>
    <mergeCell ref="O30:O34"/>
    <mergeCell ref="M25:M29"/>
    <mergeCell ref="H25:H29"/>
    <mergeCell ref="I25:I29"/>
    <mergeCell ref="J25:J29"/>
    <mergeCell ref="K25:K29"/>
    <mergeCell ref="L25:L29"/>
    <mergeCell ref="A30:A34"/>
    <mergeCell ref="B30:B34"/>
    <mergeCell ref="P30:P34"/>
    <mergeCell ref="Q30:Q34"/>
    <mergeCell ref="C30:C34"/>
    <mergeCell ref="D30:D34"/>
    <mergeCell ref="E30:E34"/>
    <mergeCell ref="F30:F34"/>
    <mergeCell ref="G30:G34"/>
    <mergeCell ref="I30:I34"/>
    <mergeCell ref="H30:H34"/>
    <mergeCell ref="M15:M19"/>
    <mergeCell ref="G15:G19"/>
    <mergeCell ref="H15:H19"/>
    <mergeCell ref="I15:I19"/>
    <mergeCell ref="J15:J19"/>
    <mergeCell ref="K15:K19"/>
    <mergeCell ref="L15:L19"/>
    <mergeCell ref="S20:S24"/>
    <mergeCell ref="A25:A29"/>
    <mergeCell ref="C25:C29"/>
    <mergeCell ref="D25:D29"/>
    <mergeCell ref="E25:E29"/>
    <mergeCell ref="F25:F29"/>
    <mergeCell ref="J20:J24"/>
    <mergeCell ref="K20:K24"/>
    <mergeCell ref="L20:L24"/>
    <mergeCell ref="M20:M24"/>
    <mergeCell ref="N20:N24"/>
    <mergeCell ref="O20:O24"/>
    <mergeCell ref="S25:S29"/>
    <mergeCell ref="N25:N29"/>
    <mergeCell ref="O25:O29"/>
    <mergeCell ref="P25:P29"/>
    <mergeCell ref="Q25:Q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T30:T34"/>
    <mergeCell ref="T25:T29"/>
    <mergeCell ref="T20:T24"/>
    <mergeCell ref="N10:N14"/>
    <mergeCell ref="O10:O14"/>
    <mergeCell ref="P10:P14"/>
    <mergeCell ref="Q10:Q14"/>
    <mergeCell ref="R10:R14"/>
    <mergeCell ref="R15:R19"/>
    <mergeCell ref="S15:S19"/>
    <mergeCell ref="T15:T19"/>
    <mergeCell ref="N15:N19"/>
    <mergeCell ref="S10:S14"/>
    <mergeCell ref="T10:T14"/>
    <mergeCell ref="O15:O19"/>
    <mergeCell ref="P15:P19"/>
    <mergeCell ref="Q15:Q19"/>
    <mergeCell ref="R25:R29"/>
    <mergeCell ref="A9:N9"/>
    <mergeCell ref="A10:A14"/>
    <mergeCell ref="C10:C14"/>
    <mergeCell ref="D10:D14"/>
    <mergeCell ref="E10:E14"/>
    <mergeCell ref="M10:M14"/>
    <mergeCell ref="B10:B14"/>
    <mergeCell ref="G10:G14"/>
    <mergeCell ref="H10:H14"/>
    <mergeCell ref="I10:I14"/>
    <mergeCell ref="J10:J14"/>
    <mergeCell ref="K10:K14"/>
    <mergeCell ref="L10:L14"/>
    <mergeCell ref="F10:F14"/>
  </mergeCells>
  <conditionalFormatting sqref="D8:G8 H7 H35:J1048576 A7:B7">
    <cfRule type="containsText" dxfId="1299" priority="663" operator="containsText" text="3- Moderado">
      <formula>NOT(ISERROR(SEARCH("3- Moderado",A7)))</formula>
    </cfRule>
    <cfRule type="containsText" dxfId="1298" priority="664" operator="containsText" text="6- Moderado">
      <formula>NOT(ISERROR(SEARCH("6- Moderado",A7)))</formula>
    </cfRule>
    <cfRule type="containsText" dxfId="1297" priority="665" operator="containsText" text="4- Moderado">
      <formula>NOT(ISERROR(SEARCH("4- Moderado",A7)))</formula>
    </cfRule>
    <cfRule type="containsText" dxfId="1296" priority="666" operator="containsText" text="3- Bajo">
      <formula>NOT(ISERROR(SEARCH("3- Bajo",A7)))</formula>
    </cfRule>
    <cfRule type="containsText" dxfId="1295" priority="667" operator="containsText" text="4- Bajo">
      <formula>NOT(ISERROR(SEARCH("4- Bajo",A7)))</formula>
    </cfRule>
    <cfRule type="containsText" dxfId="1294" priority="668" operator="containsText" text="1- Bajo">
      <formula>NOT(ISERROR(SEARCH("1- Bajo",A7)))</formula>
    </cfRule>
  </conditionalFormatting>
  <conditionalFormatting sqref="H8:J8">
    <cfRule type="containsText" dxfId="1293" priority="656" operator="containsText" text="3- Moderado">
      <formula>NOT(ISERROR(SEARCH("3- Moderado",H8)))</formula>
    </cfRule>
    <cfRule type="containsText" dxfId="1292" priority="657" operator="containsText" text="6- Moderado">
      <formula>NOT(ISERROR(SEARCH("6- Moderado",H8)))</formula>
    </cfRule>
    <cfRule type="containsText" dxfId="1291" priority="658" operator="containsText" text="4- Moderado">
      <formula>NOT(ISERROR(SEARCH("4- Moderado",H8)))</formula>
    </cfRule>
    <cfRule type="containsText" dxfId="1290" priority="659" operator="containsText" text="3- Bajo">
      <formula>NOT(ISERROR(SEARCH("3- Bajo",H8)))</formula>
    </cfRule>
    <cfRule type="containsText" dxfId="1289" priority="660" operator="containsText" text="4- Bajo">
      <formula>NOT(ISERROR(SEARCH("4- Bajo",H8)))</formula>
    </cfRule>
    <cfRule type="containsText" dxfId="1288" priority="662" operator="containsText" text="1- Bajo">
      <formula>NOT(ISERROR(SEARCH("1- Bajo",H8)))</formula>
    </cfRule>
  </conditionalFormatting>
  <conditionalFormatting sqref="J8 J35:J1048576">
    <cfRule type="containsText" dxfId="1287" priority="645" operator="containsText" text="25- Extremo">
      <formula>NOT(ISERROR(SEARCH("25- Extremo",J8)))</formula>
    </cfRule>
    <cfRule type="containsText" dxfId="1286" priority="646" operator="containsText" text="20- Extremo">
      <formula>NOT(ISERROR(SEARCH("20- Extremo",J8)))</formula>
    </cfRule>
    <cfRule type="containsText" dxfId="1285" priority="647" operator="containsText" text="15- Extremo">
      <formula>NOT(ISERROR(SEARCH("15- Extremo",J8)))</formula>
    </cfRule>
    <cfRule type="containsText" dxfId="1284" priority="648" operator="containsText" text="10- Extremo">
      <formula>NOT(ISERROR(SEARCH("10- Extremo",J8)))</formula>
    </cfRule>
    <cfRule type="containsText" dxfId="1283" priority="649" operator="containsText" text="5- Extremo">
      <formula>NOT(ISERROR(SEARCH("5- Extremo",J8)))</formula>
    </cfRule>
    <cfRule type="containsText" dxfId="1282" priority="650" operator="containsText" text="12- Alto">
      <formula>NOT(ISERROR(SEARCH("12- Alto",J8)))</formula>
    </cfRule>
    <cfRule type="containsText" dxfId="1281" priority="651" operator="containsText" text="10- Alto">
      <formula>NOT(ISERROR(SEARCH("10- Alto",J8)))</formula>
    </cfRule>
    <cfRule type="containsText" dxfId="1280" priority="652" operator="containsText" text="9- Alto">
      <formula>NOT(ISERROR(SEARCH("9- Alto",J8)))</formula>
    </cfRule>
    <cfRule type="containsText" dxfId="1279" priority="653" operator="containsText" text="8- Alto">
      <formula>NOT(ISERROR(SEARCH("8- Alto",J8)))</formula>
    </cfRule>
    <cfRule type="containsText" dxfId="1278" priority="654" operator="containsText" text="5- Alto">
      <formula>NOT(ISERROR(SEARCH("5- Alto",J8)))</formula>
    </cfRule>
    <cfRule type="containsText" dxfId="1277" priority="655" operator="containsText" text="4- Alto">
      <formula>NOT(ISERROR(SEARCH("4- Alto",J8)))</formula>
    </cfRule>
    <cfRule type="containsText" dxfId="1276" priority="661" operator="containsText" text="2- Bajo">
      <formula>NOT(ISERROR(SEARCH("2- Bajo",J8)))</formula>
    </cfRule>
  </conditionalFormatting>
  <conditionalFormatting sqref="K10:L10 K15:L15">
    <cfRule type="containsText" dxfId="1275" priority="639" operator="containsText" text="3- Moderado">
      <formula>NOT(ISERROR(SEARCH("3- Moderado",K10)))</formula>
    </cfRule>
    <cfRule type="containsText" dxfId="1274" priority="640" operator="containsText" text="6- Moderado">
      <formula>NOT(ISERROR(SEARCH("6- Moderado",K10)))</formula>
    </cfRule>
    <cfRule type="containsText" dxfId="1273" priority="641" operator="containsText" text="4- Moderado">
      <formula>NOT(ISERROR(SEARCH("4- Moderado",K10)))</formula>
    </cfRule>
    <cfRule type="containsText" dxfId="1272" priority="642" operator="containsText" text="3- Bajo">
      <formula>NOT(ISERROR(SEARCH("3- Bajo",K10)))</formula>
    </cfRule>
    <cfRule type="containsText" dxfId="1271" priority="643" operator="containsText" text="4- Bajo">
      <formula>NOT(ISERROR(SEARCH("4- Bajo",K10)))</formula>
    </cfRule>
    <cfRule type="containsText" dxfId="1270" priority="644" operator="containsText" text="1- Bajo">
      <formula>NOT(ISERROR(SEARCH("1- Bajo",K10)))</formula>
    </cfRule>
  </conditionalFormatting>
  <conditionalFormatting sqref="H10:I10 H15:I15">
    <cfRule type="containsText" dxfId="1269" priority="633" operator="containsText" text="3- Moderado">
      <formula>NOT(ISERROR(SEARCH("3- Moderado",H10)))</formula>
    </cfRule>
    <cfRule type="containsText" dxfId="1268" priority="634" operator="containsText" text="6- Moderado">
      <formula>NOT(ISERROR(SEARCH("6- Moderado",H10)))</formula>
    </cfRule>
    <cfRule type="containsText" dxfId="1267" priority="635" operator="containsText" text="4- Moderado">
      <formula>NOT(ISERROR(SEARCH("4- Moderado",H10)))</formula>
    </cfRule>
    <cfRule type="containsText" dxfId="1266" priority="636" operator="containsText" text="3- Bajo">
      <formula>NOT(ISERROR(SEARCH("3- Bajo",H10)))</formula>
    </cfRule>
    <cfRule type="containsText" dxfId="1265" priority="637" operator="containsText" text="4- Bajo">
      <formula>NOT(ISERROR(SEARCH("4- Bajo",H10)))</formula>
    </cfRule>
    <cfRule type="containsText" dxfId="1264" priority="638" operator="containsText" text="1- Bajo">
      <formula>NOT(ISERROR(SEARCH("1- Bajo",H10)))</formula>
    </cfRule>
  </conditionalFormatting>
  <conditionalFormatting sqref="A10:E10 B15 B20 B25 B30">
    <cfRule type="containsText" dxfId="1263" priority="627" operator="containsText" text="3- Moderado">
      <formula>NOT(ISERROR(SEARCH("3- Moderado",A10)))</formula>
    </cfRule>
    <cfRule type="containsText" dxfId="1262" priority="628" operator="containsText" text="6- Moderado">
      <formula>NOT(ISERROR(SEARCH("6- Moderado",A10)))</formula>
    </cfRule>
    <cfRule type="containsText" dxfId="1261" priority="629" operator="containsText" text="4- Moderado">
      <formula>NOT(ISERROR(SEARCH("4- Moderado",A10)))</formula>
    </cfRule>
    <cfRule type="containsText" dxfId="1260" priority="630" operator="containsText" text="3- Bajo">
      <formula>NOT(ISERROR(SEARCH("3- Bajo",A10)))</formula>
    </cfRule>
    <cfRule type="containsText" dxfId="1259" priority="631" operator="containsText" text="4- Bajo">
      <formula>NOT(ISERROR(SEARCH("4- Bajo",A10)))</formula>
    </cfRule>
    <cfRule type="containsText" dxfId="1258" priority="632" operator="containsText" text="1- Bajo">
      <formula>NOT(ISERROR(SEARCH("1- Bajo",A10)))</formula>
    </cfRule>
  </conditionalFormatting>
  <conditionalFormatting sqref="F10:G10">
    <cfRule type="containsText" dxfId="1257" priority="621" operator="containsText" text="3- Moderado">
      <formula>NOT(ISERROR(SEARCH("3- Moderado",F10)))</formula>
    </cfRule>
    <cfRule type="containsText" dxfId="1256" priority="622" operator="containsText" text="6- Moderado">
      <formula>NOT(ISERROR(SEARCH("6- Moderado",F10)))</formula>
    </cfRule>
    <cfRule type="containsText" dxfId="1255" priority="623" operator="containsText" text="4- Moderado">
      <formula>NOT(ISERROR(SEARCH("4- Moderado",F10)))</formula>
    </cfRule>
    <cfRule type="containsText" dxfId="1254" priority="624" operator="containsText" text="3- Bajo">
      <formula>NOT(ISERROR(SEARCH("3- Bajo",F10)))</formula>
    </cfRule>
    <cfRule type="containsText" dxfId="1253" priority="625" operator="containsText" text="4- Bajo">
      <formula>NOT(ISERROR(SEARCH("4- Bajo",F10)))</formula>
    </cfRule>
    <cfRule type="containsText" dxfId="1252" priority="626" operator="containsText" text="1- Bajo">
      <formula>NOT(ISERROR(SEARCH("1- Bajo",F10)))</formula>
    </cfRule>
  </conditionalFormatting>
  <conditionalFormatting sqref="K8">
    <cfRule type="containsText" dxfId="1251" priority="615" operator="containsText" text="3- Moderado">
      <formula>NOT(ISERROR(SEARCH("3- Moderado",K8)))</formula>
    </cfRule>
    <cfRule type="containsText" dxfId="1250" priority="616" operator="containsText" text="6- Moderado">
      <formula>NOT(ISERROR(SEARCH("6- Moderado",K8)))</formula>
    </cfRule>
    <cfRule type="containsText" dxfId="1249" priority="617" operator="containsText" text="4- Moderado">
      <formula>NOT(ISERROR(SEARCH("4- Moderado",K8)))</formula>
    </cfRule>
    <cfRule type="containsText" dxfId="1248" priority="618" operator="containsText" text="3- Bajo">
      <formula>NOT(ISERROR(SEARCH("3- Bajo",K8)))</formula>
    </cfRule>
    <cfRule type="containsText" dxfId="1247" priority="619" operator="containsText" text="4- Bajo">
      <formula>NOT(ISERROR(SEARCH("4- Bajo",K8)))</formula>
    </cfRule>
    <cfRule type="containsText" dxfId="1246" priority="620" operator="containsText" text="1- Bajo">
      <formula>NOT(ISERROR(SEARCH("1- Bajo",K8)))</formula>
    </cfRule>
  </conditionalFormatting>
  <conditionalFormatting sqref="L8">
    <cfRule type="containsText" dxfId="1245" priority="609" operator="containsText" text="3- Moderado">
      <formula>NOT(ISERROR(SEARCH("3- Moderado",L8)))</formula>
    </cfRule>
    <cfRule type="containsText" dxfId="1244" priority="610" operator="containsText" text="6- Moderado">
      <formula>NOT(ISERROR(SEARCH("6- Moderado",L8)))</formula>
    </cfRule>
    <cfRule type="containsText" dxfId="1243" priority="611" operator="containsText" text="4- Moderado">
      <formula>NOT(ISERROR(SEARCH("4- Moderado",L8)))</formula>
    </cfRule>
    <cfRule type="containsText" dxfId="1242" priority="612" operator="containsText" text="3- Bajo">
      <formula>NOT(ISERROR(SEARCH("3- Bajo",L8)))</formula>
    </cfRule>
    <cfRule type="containsText" dxfId="1241" priority="613" operator="containsText" text="4- Bajo">
      <formula>NOT(ISERROR(SEARCH("4- Bajo",L8)))</formula>
    </cfRule>
    <cfRule type="containsText" dxfId="1240" priority="614" operator="containsText" text="1- Bajo">
      <formula>NOT(ISERROR(SEARCH("1- Bajo",L8)))</formula>
    </cfRule>
  </conditionalFormatting>
  <conditionalFormatting sqref="M8">
    <cfRule type="containsText" dxfId="1239" priority="603" operator="containsText" text="3- Moderado">
      <formula>NOT(ISERROR(SEARCH("3- Moderado",M8)))</formula>
    </cfRule>
    <cfRule type="containsText" dxfId="1238" priority="604" operator="containsText" text="6- Moderado">
      <formula>NOT(ISERROR(SEARCH("6- Moderado",M8)))</formula>
    </cfRule>
    <cfRule type="containsText" dxfId="1237" priority="605" operator="containsText" text="4- Moderado">
      <formula>NOT(ISERROR(SEARCH("4- Moderado",M8)))</formula>
    </cfRule>
    <cfRule type="containsText" dxfId="1236" priority="606" operator="containsText" text="3- Bajo">
      <formula>NOT(ISERROR(SEARCH("3- Bajo",M8)))</formula>
    </cfRule>
    <cfRule type="containsText" dxfId="1235" priority="607" operator="containsText" text="4- Bajo">
      <formula>NOT(ISERROR(SEARCH("4- Bajo",M8)))</formula>
    </cfRule>
    <cfRule type="containsText" dxfId="1234" priority="608" operator="containsText" text="1- Bajo">
      <formula>NOT(ISERROR(SEARCH("1- Bajo",M8)))</formula>
    </cfRule>
  </conditionalFormatting>
  <conditionalFormatting sqref="N10 N15">
    <cfRule type="containsText" dxfId="1233" priority="587" operator="containsText" text="3- Moderado">
      <formula>NOT(ISERROR(SEARCH("3- Moderado",N10)))</formula>
    </cfRule>
    <cfRule type="containsText" dxfId="1232" priority="588" operator="containsText" text="6- Moderado">
      <formula>NOT(ISERROR(SEARCH("6- Moderado",N10)))</formula>
    </cfRule>
    <cfRule type="containsText" dxfId="1231" priority="589" operator="containsText" text="4- Moderado">
      <formula>NOT(ISERROR(SEARCH("4- Moderado",N10)))</formula>
    </cfRule>
    <cfRule type="containsText" dxfId="1230" priority="590" operator="containsText" text="3- Bajo">
      <formula>NOT(ISERROR(SEARCH("3- Bajo",N10)))</formula>
    </cfRule>
    <cfRule type="containsText" dxfId="1229" priority="591" operator="containsText" text="4- Bajo">
      <formula>NOT(ISERROR(SEARCH("4- Bajo",N10)))</formula>
    </cfRule>
    <cfRule type="containsText" dxfId="1228" priority="592" operator="containsText" text="1- Bajo">
      <formula>NOT(ISERROR(SEARCH("1- Bajo",N10)))</formula>
    </cfRule>
  </conditionalFormatting>
  <conditionalFormatting sqref="H10:H19">
    <cfRule type="containsText" dxfId="1227" priority="574" operator="containsText" text="Muy Alta">
      <formula>NOT(ISERROR(SEARCH("Muy Alta",H10)))</formula>
    </cfRule>
    <cfRule type="containsText" dxfId="1226" priority="575" operator="containsText" text="Alta">
      <formula>NOT(ISERROR(SEARCH("Alta",H10)))</formula>
    </cfRule>
    <cfRule type="containsText" dxfId="1225" priority="576" operator="containsText" text="Muy Alta">
      <formula>NOT(ISERROR(SEARCH("Muy Alta",H10)))</formula>
    </cfRule>
    <cfRule type="containsText" dxfId="1224" priority="581" operator="containsText" text="Muy Baja">
      <formula>NOT(ISERROR(SEARCH("Muy Baja",H10)))</formula>
    </cfRule>
    <cfRule type="containsText" dxfId="1223" priority="582" operator="containsText" text="Baja">
      <formula>NOT(ISERROR(SEARCH("Baja",H10)))</formula>
    </cfRule>
    <cfRule type="containsText" dxfId="1222" priority="583" operator="containsText" text="Media">
      <formula>NOT(ISERROR(SEARCH("Media",H10)))</formula>
    </cfRule>
    <cfRule type="containsText" dxfId="1221" priority="584" operator="containsText" text="Alta">
      <formula>NOT(ISERROR(SEARCH("Alta",H10)))</formula>
    </cfRule>
    <cfRule type="containsText" dxfId="1220" priority="586" operator="containsText" text="Muy Alta">
      <formula>NOT(ISERROR(SEARCH("Muy Alta",H10)))</formula>
    </cfRule>
  </conditionalFormatting>
  <conditionalFormatting sqref="I10:I19">
    <cfRule type="containsText" dxfId="1219" priority="577" operator="containsText" text="Catastrófico">
      <formula>NOT(ISERROR(SEARCH("Catastrófico",I10)))</formula>
    </cfRule>
    <cfRule type="containsText" dxfId="1218" priority="578" operator="containsText" text="Mayor">
      <formula>NOT(ISERROR(SEARCH("Mayor",I10)))</formula>
    </cfRule>
    <cfRule type="containsText" dxfId="1217" priority="579" operator="containsText" text="Menor">
      <formula>NOT(ISERROR(SEARCH("Menor",I10)))</formula>
    </cfRule>
    <cfRule type="containsText" dxfId="1216" priority="580" operator="containsText" text="Leve">
      <formula>NOT(ISERROR(SEARCH("Leve",I10)))</formula>
    </cfRule>
    <cfRule type="containsText" dxfId="1215" priority="585" operator="containsText" text="Moderado">
      <formula>NOT(ISERROR(SEARCH("Moderado",I10)))</formula>
    </cfRule>
  </conditionalFormatting>
  <conditionalFormatting sqref="K10:K19">
    <cfRule type="containsText" dxfId="1214" priority="572" operator="containsText" text="Media">
      <formula>NOT(ISERROR(SEARCH("Media",K10)))</formula>
    </cfRule>
  </conditionalFormatting>
  <conditionalFormatting sqref="L10:L19 J10:J19">
    <cfRule type="containsText" dxfId="1213" priority="571" operator="containsText" text="Moderado">
      <formula>NOT(ISERROR(SEARCH("Moderado",J10)))</formula>
    </cfRule>
  </conditionalFormatting>
  <conditionalFormatting sqref="J10:J19">
    <cfRule type="containsText" dxfId="1212" priority="556" operator="containsText" text="Bajo">
      <formula>NOT(ISERROR(SEARCH("Bajo",J10)))</formula>
    </cfRule>
    <cfRule type="containsText" dxfId="1211" priority="557" operator="containsText" text="Extremo">
      <formula>NOT(ISERROR(SEARCH("Extremo",J10)))</formula>
    </cfRule>
  </conditionalFormatting>
  <conditionalFormatting sqref="K10:K19">
    <cfRule type="containsText" dxfId="1210" priority="554" operator="containsText" text="Baja">
      <formula>NOT(ISERROR(SEARCH("Baja",K10)))</formula>
    </cfRule>
    <cfRule type="containsText" dxfId="1209" priority="555" operator="containsText" text="Muy Baja">
      <formula>NOT(ISERROR(SEARCH("Muy Baja",K10)))</formula>
    </cfRule>
  </conditionalFormatting>
  <conditionalFormatting sqref="K10:K19">
    <cfRule type="containsText" dxfId="1208" priority="552" operator="containsText" text="Muy Alta">
      <formula>NOT(ISERROR(SEARCH("Muy Alta",K10)))</formula>
    </cfRule>
    <cfRule type="containsText" dxfId="1207" priority="553" operator="containsText" text="Alta">
      <formula>NOT(ISERROR(SEARCH("Alta",K10)))</formula>
    </cfRule>
  </conditionalFormatting>
  <conditionalFormatting sqref="L10:L19">
    <cfRule type="containsText" dxfId="1206" priority="548" operator="containsText" text="Catastrófico">
      <formula>NOT(ISERROR(SEARCH("Catastrófico",L10)))</formula>
    </cfRule>
    <cfRule type="containsText" dxfId="1205" priority="549" operator="containsText" text="Mayor">
      <formula>NOT(ISERROR(SEARCH("Mayor",L10)))</formula>
    </cfRule>
    <cfRule type="containsText" dxfId="1204" priority="550" operator="containsText" text="Menor">
      <formula>NOT(ISERROR(SEARCH("Menor",L10)))</formula>
    </cfRule>
    <cfRule type="containsText" dxfId="1203" priority="551" operator="containsText" text="Leve">
      <formula>NOT(ISERROR(SEARCH("Leve",L10)))</formula>
    </cfRule>
  </conditionalFormatting>
  <conditionalFormatting sqref="A15 E15">
    <cfRule type="containsText" dxfId="1202" priority="542" operator="containsText" text="3- Moderado">
      <formula>NOT(ISERROR(SEARCH("3- Moderado",A15)))</formula>
    </cfRule>
    <cfRule type="containsText" dxfId="1201" priority="543" operator="containsText" text="6- Moderado">
      <formula>NOT(ISERROR(SEARCH("6- Moderado",A15)))</formula>
    </cfRule>
    <cfRule type="containsText" dxfId="1200" priority="544" operator="containsText" text="4- Moderado">
      <formula>NOT(ISERROR(SEARCH("4- Moderado",A15)))</formula>
    </cfRule>
    <cfRule type="containsText" dxfId="1199" priority="545" operator="containsText" text="3- Bajo">
      <formula>NOT(ISERROR(SEARCH("3- Bajo",A15)))</formula>
    </cfRule>
    <cfRule type="containsText" dxfId="1198" priority="546" operator="containsText" text="4- Bajo">
      <formula>NOT(ISERROR(SEARCH("4- Bajo",A15)))</formula>
    </cfRule>
    <cfRule type="containsText" dxfId="1197" priority="547" operator="containsText" text="1- Bajo">
      <formula>NOT(ISERROR(SEARCH("1- Bajo",A15)))</formula>
    </cfRule>
  </conditionalFormatting>
  <conditionalFormatting sqref="F15:G15">
    <cfRule type="containsText" dxfId="1196" priority="536" operator="containsText" text="3- Moderado">
      <formula>NOT(ISERROR(SEARCH("3- Moderado",F15)))</formula>
    </cfRule>
    <cfRule type="containsText" dxfId="1195" priority="537" operator="containsText" text="6- Moderado">
      <formula>NOT(ISERROR(SEARCH("6- Moderado",F15)))</formula>
    </cfRule>
    <cfRule type="containsText" dxfId="1194" priority="538" operator="containsText" text="4- Moderado">
      <formula>NOT(ISERROR(SEARCH("4- Moderado",F15)))</formula>
    </cfRule>
    <cfRule type="containsText" dxfId="1193" priority="539" operator="containsText" text="3- Bajo">
      <formula>NOT(ISERROR(SEARCH("3- Bajo",F15)))</formula>
    </cfRule>
    <cfRule type="containsText" dxfId="1192" priority="540" operator="containsText" text="4- Bajo">
      <formula>NOT(ISERROR(SEARCH("4- Bajo",F15)))</formula>
    </cfRule>
    <cfRule type="containsText" dxfId="1191" priority="541" operator="containsText" text="1- Bajo">
      <formula>NOT(ISERROR(SEARCH("1- Bajo",F15)))</formula>
    </cfRule>
  </conditionalFormatting>
  <conditionalFormatting sqref="C15">
    <cfRule type="containsText" dxfId="1190" priority="530" operator="containsText" text="3- Moderado">
      <formula>NOT(ISERROR(SEARCH("3- Moderado",C15)))</formula>
    </cfRule>
    <cfRule type="containsText" dxfId="1189" priority="531" operator="containsText" text="6- Moderado">
      <formula>NOT(ISERROR(SEARCH("6- Moderado",C15)))</formula>
    </cfRule>
    <cfRule type="containsText" dxfId="1188" priority="532" operator="containsText" text="4- Moderado">
      <formula>NOT(ISERROR(SEARCH("4- Moderado",C15)))</formula>
    </cfRule>
    <cfRule type="containsText" dxfId="1187" priority="533" operator="containsText" text="3- Bajo">
      <formula>NOT(ISERROR(SEARCH("3- Bajo",C15)))</formula>
    </cfRule>
    <cfRule type="containsText" dxfId="1186" priority="534" operator="containsText" text="4- Bajo">
      <formula>NOT(ISERROR(SEARCH("4- Bajo",C15)))</formula>
    </cfRule>
    <cfRule type="containsText" dxfId="1185" priority="535" operator="containsText" text="1- Bajo">
      <formula>NOT(ISERROR(SEARCH("1- Bajo",C15)))</formula>
    </cfRule>
  </conditionalFormatting>
  <conditionalFormatting sqref="D15">
    <cfRule type="containsText" dxfId="1184" priority="524" operator="containsText" text="3- Moderado">
      <formula>NOT(ISERROR(SEARCH("3- Moderado",D15)))</formula>
    </cfRule>
    <cfRule type="containsText" dxfId="1183" priority="525" operator="containsText" text="6- Moderado">
      <formula>NOT(ISERROR(SEARCH("6- Moderado",D15)))</formula>
    </cfRule>
    <cfRule type="containsText" dxfId="1182" priority="526" operator="containsText" text="4- Moderado">
      <formula>NOT(ISERROR(SEARCH("4- Moderado",D15)))</formula>
    </cfRule>
    <cfRule type="containsText" dxfId="1181" priority="527" operator="containsText" text="3- Bajo">
      <formula>NOT(ISERROR(SEARCH("3- Bajo",D15)))</formula>
    </cfRule>
    <cfRule type="containsText" dxfId="1180" priority="528" operator="containsText" text="4- Bajo">
      <formula>NOT(ISERROR(SEARCH("4- Bajo",D15)))</formula>
    </cfRule>
    <cfRule type="containsText" dxfId="1179" priority="529" operator="containsText" text="1- Bajo">
      <formula>NOT(ISERROR(SEARCH("1- Bajo",D15)))</formula>
    </cfRule>
  </conditionalFormatting>
  <conditionalFormatting sqref="K20:L20">
    <cfRule type="containsText" dxfId="1178" priority="518" operator="containsText" text="3- Moderado">
      <formula>NOT(ISERROR(SEARCH("3- Moderado",K20)))</formula>
    </cfRule>
    <cfRule type="containsText" dxfId="1177" priority="519" operator="containsText" text="6- Moderado">
      <formula>NOT(ISERROR(SEARCH("6- Moderado",K20)))</formula>
    </cfRule>
    <cfRule type="containsText" dxfId="1176" priority="520" operator="containsText" text="4- Moderado">
      <formula>NOT(ISERROR(SEARCH("4- Moderado",K20)))</formula>
    </cfRule>
    <cfRule type="containsText" dxfId="1175" priority="521" operator="containsText" text="3- Bajo">
      <formula>NOT(ISERROR(SEARCH("3- Bajo",K20)))</formula>
    </cfRule>
    <cfRule type="containsText" dxfId="1174" priority="522" operator="containsText" text="4- Bajo">
      <formula>NOT(ISERROR(SEARCH("4- Bajo",K20)))</formula>
    </cfRule>
    <cfRule type="containsText" dxfId="1173" priority="523" operator="containsText" text="1- Bajo">
      <formula>NOT(ISERROR(SEARCH("1- Bajo",K20)))</formula>
    </cfRule>
  </conditionalFormatting>
  <conditionalFormatting sqref="H20:I20">
    <cfRule type="containsText" dxfId="1172" priority="512" operator="containsText" text="3- Moderado">
      <formula>NOT(ISERROR(SEARCH("3- Moderado",H20)))</formula>
    </cfRule>
    <cfRule type="containsText" dxfId="1171" priority="513" operator="containsText" text="6- Moderado">
      <formula>NOT(ISERROR(SEARCH("6- Moderado",H20)))</formula>
    </cfRule>
    <cfRule type="containsText" dxfId="1170" priority="514" operator="containsText" text="4- Moderado">
      <formula>NOT(ISERROR(SEARCH("4- Moderado",H20)))</formula>
    </cfRule>
    <cfRule type="containsText" dxfId="1169" priority="515" operator="containsText" text="3- Bajo">
      <formula>NOT(ISERROR(SEARCH("3- Bajo",H20)))</formula>
    </cfRule>
    <cfRule type="containsText" dxfId="1168" priority="516" operator="containsText" text="4- Bajo">
      <formula>NOT(ISERROR(SEARCH("4- Bajo",H20)))</formula>
    </cfRule>
    <cfRule type="containsText" dxfId="1167" priority="517" operator="containsText" text="1- Bajo">
      <formula>NOT(ISERROR(SEARCH("1- Bajo",H20)))</formula>
    </cfRule>
  </conditionalFormatting>
  <conditionalFormatting sqref="A20 C20:E20">
    <cfRule type="containsText" dxfId="1166" priority="506" operator="containsText" text="3- Moderado">
      <formula>NOT(ISERROR(SEARCH("3- Moderado",A20)))</formula>
    </cfRule>
    <cfRule type="containsText" dxfId="1165" priority="507" operator="containsText" text="6- Moderado">
      <formula>NOT(ISERROR(SEARCH("6- Moderado",A20)))</formula>
    </cfRule>
    <cfRule type="containsText" dxfId="1164" priority="508" operator="containsText" text="4- Moderado">
      <formula>NOT(ISERROR(SEARCH("4- Moderado",A20)))</formula>
    </cfRule>
    <cfRule type="containsText" dxfId="1163" priority="509" operator="containsText" text="3- Bajo">
      <formula>NOT(ISERROR(SEARCH("3- Bajo",A20)))</formula>
    </cfRule>
    <cfRule type="containsText" dxfId="1162" priority="510" operator="containsText" text="4- Bajo">
      <formula>NOT(ISERROR(SEARCH("4- Bajo",A20)))</formula>
    </cfRule>
    <cfRule type="containsText" dxfId="1161" priority="511" operator="containsText" text="1- Bajo">
      <formula>NOT(ISERROR(SEARCH("1- Bajo",A20)))</formula>
    </cfRule>
  </conditionalFormatting>
  <conditionalFormatting sqref="F20:G20">
    <cfRule type="containsText" dxfId="1160" priority="500" operator="containsText" text="3- Moderado">
      <formula>NOT(ISERROR(SEARCH("3- Moderado",F20)))</formula>
    </cfRule>
    <cfRule type="containsText" dxfId="1159" priority="501" operator="containsText" text="6- Moderado">
      <formula>NOT(ISERROR(SEARCH("6- Moderado",F20)))</formula>
    </cfRule>
    <cfRule type="containsText" dxfId="1158" priority="502" operator="containsText" text="4- Moderado">
      <formula>NOT(ISERROR(SEARCH("4- Moderado",F20)))</formula>
    </cfRule>
    <cfRule type="containsText" dxfId="1157" priority="503" operator="containsText" text="3- Bajo">
      <formula>NOT(ISERROR(SEARCH("3- Bajo",F20)))</formula>
    </cfRule>
    <cfRule type="containsText" dxfId="1156" priority="504" operator="containsText" text="4- Bajo">
      <formula>NOT(ISERROR(SEARCH("4- Bajo",F20)))</formula>
    </cfRule>
    <cfRule type="containsText" dxfId="1155" priority="505" operator="containsText" text="1- Bajo">
      <formula>NOT(ISERROR(SEARCH("1- Bajo",F20)))</formula>
    </cfRule>
  </conditionalFormatting>
  <conditionalFormatting sqref="J20:J24">
    <cfRule type="containsText" dxfId="1154" priority="495" operator="containsText" text="Bajo">
      <formula>NOT(ISERROR(SEARCH("Bajo",J20)))</formula>
    </cfRule>
    <cfRule type="containsText" dxfId="1153" priority="496" operator="containsText" text="Moderado">
      <formula>NOT(ISERROR(SEARCH("Moderado",J20)))</formula>
    </cfRule>
    <cfRule type="containsText" dxfId="1152" priority="497" operator="containsText" text="Alto">
      <formula>NOT(ISERROR(SEARCH("Alto",J20)))</formula>
    </cfRule>
    <cfRule type="containsText" dxfId="1151"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150" priority="470" operator="containsText" text="Moderado">
      <formula>NOT(ISERROR(SEARCH("Moderado",M20)))</formula>
    </cfRule>
    <cfRule type="containsText" dxfId="1149" priority="490" operator="containsText" text="Bajo">
      <formula>NOT(ISERROR(SEARCH("Bajo",M20)))</formula>
    </cfRule>
    <cfRule type="containsText" dxfId="1148" priority="491" operator="containsText" text="Moderado">
      <formula>NOT(ISERROR(SEARCH("Moderado",M20)))</formula>
    </cfRule>
    <cfRule type="containsText" dxfId="1147" priority="492" operator="containsText" text="Alto">
      <formula>NOT(ISERROR(SEARCH("Alto",M20)))</formula>
    </cfRule>
    <cfRule type="containsText" dxfId="1146"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145" priority="484" operator="containsText" text="3- Moderado">
      <formula>NOT(ISERROR(SEARCH("3- Moderado",N20)))</formula>
    </cfRule>
    <cfRule type="containsText" dxfId="1144" priority="485" operator="containsText" text="6- Moderado">
      <formula>NOT(ISERROR(SEARCH("6- Moderado",N20)))</formula>
    </cfRule>
    <cfRule type="containsText" dxfId="1143" priority="486" operator="containsText" text="4- Moderado">
      <formula>NOT(ISERROR(SEARCH("4- Moderado",N20)))</formula>
    </cfRule>
    <cfRule type="containsText" dxfId="1142" priority="487" operator="containsText" text="3- Bajo">
      <formula>NOT(ISERROR(SEARCH("3- Bajo",N20)))</formula>
    </cfRule>
    <cfRule type="containsText" dxfId="1141" priority="488" operator="containsText" text="4- Bajo">
      <formula>NOT(ISERROR(SEARCH("4- Bajo",N20)))</formula>
    </cfRule>
    <cfRule type="containsText" dxfId="1140" priority="489" operator="containsText" text="1- Bajo">
      <formula>NOT(ISERROR(SEARCH("1- Bajo",N20)))</formula>
    </cfRule>
  </conditionalFormatting>
  <conditionalFormatting sqref="H20:H24">
    <cfRule type="containsText" dxfId="1139" priority="471" operator="containsText" text="Muy Alta">
      <formula>NOT(ISERROR(SEARCH("Muy Alta",H20)))</formula>
    </cfRule>
    <cfRule type="containsText" dxfId="1138" priority="472" operator="containsText" text="Alta">
      <formula>NOT(ISERROR(SEARCH("Alta",H20)))</formula>
    </cfRule>
    <cfRule type="containsText" dxfId="1137" priority="473" operator="containsText" text="Muy Alta">
      <formula>NOT(ISERROR(SEARCH("Muy Alta",H20)))</formula>
    </cfRule>
    <cfRule type="containsText" dxfId="1136" priority="478" operator="containsText" text="Muy Baja">
      <formula>NOT(ISERROR(SEARCH("Muy Baja",H20)))</formula>
    </cfRule>
    <cfRule type="containsText" dxfId="1135" priority="479" operator="containsText" text="Baja">
      <formula>NOT(ISERROR(SEARCH("Baja",H20)))</formula>
    </cfRule>
    <cfRule type="containsText" dxfId="1134" priority="480" operator="containsText" text="Media">
      <formula>NOT(ISERROR(SEARCH("Media",H20)))</formula>
    </cfRule>
    <cfRule type="containsText" dxfId="1133" priority="481" operator="containsText" text="Alta">
      <formula>NOT(ISERROR(SEARCH("Alta",H20)))</formula>
    </cfRule>
    <cfRule type="containsText" dxfId="1132" priority="483" operator="containsText" text="Muy Alta">
      <formula>NOT(ISERROR(SEARCH("Muy Alta",H20)))</formula>
    </cfRule>
  </conditionalFormatting>
  <conditionalFormatting sqref="I20:I24">
    <cfRule type="containsText" dxfId="1131" priority="474" operator="containsText" text="Catastrófico">
      <formula>NOT(ISERROR(SEARCH("Catastrófico",I20)))</formula>
    </cfRule>
    <cfRule type="containsText" dxfId="1130" priority="475" operator="containsText" text="Mayor">
      <formula>NOT(ISERROR(SEARCH("Mayor",I20)))</formula>
    </cfRule>
    <cfRule type="containsText" dxfId="1129" priority="476" operator="containsText" text="Menor">
      <formula>NOT(ISERROR(SEARCH("Menor",I20)))</formula>
    </cfRule>
    <cfRule type="containsText" dxfId="1128" priority="477" operator="containsText" text="Leve">
      <formula>NOT(ISERROR(SEARCH("Leve",I20)))</formula>
    </cfRule>
    <cfRule type="containsText" dxfId="1127" priority="482" operator="containsText" text="Moderado">
      <formula>NOT(ISERROR(SEARCH("Moderado",I20)))</formula>
    </cfRule>
  </conditionalFormatting>
  <conditionalFormatting sqref="K20:K24">
    <cfRule type="containsText" dxfId="1126" priority="469" operator="containsText" text="Media">
      <formula>NOT(ISERROR(SEARCH("Media",K20)))</formula>
    </cfRule>
  </conditionalFormatting>
  <conditionalFormatting sqref="L20:L24">
    <cfRule type="containsText" dxfId="1125" priority="468" operator="containsText" text="Moderado">
      <formula>NOT(ISERROR(SEARCH("Moderado",L20)))</formula>
    </cfRule>
  </conditionalFormatting>
  <conditionalFormatting sqref="J20:J24">
    <cfRule type="containsText" dxfId="1124" priority="467" operator="containsText" text="Moderado">
      <formula>NOT(ISERROR(SEARCH("Moderado",J20)))</formula>
    </cfRule>
  </conditionalFormatting>
  <conditionalFormatting sqref="J20:J24">
    <cfRule type="containsText" dxfId="1123" priority="465" operator="containsText" text="Bajo">
      <formula>NOT(ISERROR(SEARCH("Bajo",J20)))</formula>
    </cfRule>
    <cfRule type="containsText" dxfId="1122" priority="466" operator="containsText" text="Extremo">
      <formula>NOT(ISERROR(SEARCH("Extremo",J20)))</formula>
    </cfRule>
  </conditionalFormatting>
  <conditionalFormatting sqref="K20:K24">
    <cfRule type="containsText" dxfId="1121" priority="463" operator="containsText" text="Baja">
      <formula>NOT(ISERROR(SEARCH("Baja",K20)))</formula>
    </cfRule>
    <cfRule type="containsText" dxfId="1120" priority="464" operator="containsText" text="Muy Baja">
      <formula>NOT(ISERROR(SEARCH("Muy Baja",K20)))</formula>
    </cfRule>
  </conditionalFormatting>
  <conditionalFormatting sqref="K20:K24">
    <cfRule type="containsText" dxfId="1119" priority="461" operator="containsText" text="Muy Alta">
      <formula>NOT(ISERROR(SEARCH("Muy Alta",K20)))</formula>
    </cfRule>
    <cfRule type="containsText" dxfId="1118" priority="462" operator="containsText" text="Alta">
      <formula>NOT(ISERROR(SEARCH("Alta",K20)))</formula>
    </cfRule>
  </conditionalFormatting>
  <conditionalFormatting sqref="L20:L24">
    <cfRule type="containsText" dxfId="1117" priority="457" operator="containsText" text="Catastrófico">
      <formula>NOT(ISERROR(SEARCH("Catastrófico",L20)))</formula>
    </cfRule>
    <cfRule type="containsText" dxfId="1116" priority="458" operator="containsText" text="Mayor">
      <formula>NOT(ISERROR(SEARCH("Mayor",L20)))</formula>
    </cfRule>
    <cfRule type="containsText" dxfId="1115" priority="459" operator="containsText" text="Menor">
      <formula>NOT(ISERROR(SEARCH("Menor",L20)))</formula>
    </cfRule>
    <cfRule type="containsText" dxfId="1114" priority="460" operator="containsText" text="Leve">
      <formula>NOT(ISERROR(SEARCH("Leve",L20)))</formula>
    </cfRule>
  </conditionalFormatting>
  <conditionalFormatting sqref="K25:L25">
    <cfRule type="containsText" dxfId="1113" priority="451" operator="containsText" text="3- Moderado">
      <formula>NOT(ISERROR(SEARCH("3- Moderado",K25)))</formula>
    </cfRule>
    <cfRule type="containsText" dxfId="1112" priority="452" operator="containsText" text="6- Moderado">
      <formula>NOT(ISERROR(SEARCH("6- Moderado",K25)))</formula>
    </cfRule>
    <cfRule type="containsText" dxfId="1111" priority="453" operator="containsText" text="4- Moderado">
      <formula>NOT(ISERROR(SEARCH("4- Moderado",K25)))</formula>
    </cfRule>
    <cfRule type="containsText" dxfId="1110" priority="454" operator="containsText" text="3- Bajo">
      <formula>NOT(ISERROR(SEARCH("3- Bajo",K25)))</formula>
    </cfRule>
    <cfRule type="containsText" dxfId="1109" priority="455" operator="containsText" text="4- Bajo">
      <formula>NOT(ISERROR(SEARCH("4- Bajo",K25)))</formula>
    </cfRule>
    <cfRule type="containsText" dxfId="1108" priority="456" operator="containsText" text="1- Bajo">
      <formula>NOT(ISERROR(SEARCH("1- Bajo",K25)))</formula>
    </cfRule>
  </conditionalFormatting>
  <conditionalFormatting sqref="H25:I25">
    <cfRule type="containsText" dxfId="1107" priority="445" operator="containsText" text="3- Moderado">
      <formula>NOT(ISERROR(SEARCH("3- Moderado",H25)))</formula>
    </cfRule>
    <cfRule type="containsText" dxfId="1106" priority="446" operator="containsText" text="6- Moderado">
      <formula>NOT(ISERROR(SEARCH("6- Moderado",H25)))</formula>
    </cfRule>
    <cfRule type="containsText" dxfId="1105" priority="447" operator="containsText" text="4- Moderado">
      <formula>NOT(ISERROR(SEARCH("4- Moderado",H25)))</formula>
    </cfRule>
    <cfRule type="containsText" dxfId="1104" priority="448" operator="containsText" text="3- Bajo">
      <formula>NOT(ISERROR(SEARCH("3- Bajo",H25)))</formula>
    </cfRule>
    <cfRule type="containsText" dxfId="1103" priority="449" operator="containsText" text="4- Bajo">
      <formula>NOT(ISERROR(SEARCH("4- Bajo",H25)))</formula>
    </cfRule>
    <cfRule type="containsText" dxfId="1102" priority="450" operator="containsText" text="1- Bajo">
      <formula>NOT(ISERROR(SEARCH("1- Bajo",H25)))</formula>
    </cfRule>
  </conditionalFormatting>
  <conditionalFormatting sqref="A25 C25:E25">
    <cfRule type="containsText" dxfId="1101" priority="439" operator="containsText" text="3- Moderado">
      <formula>NOT(ISERROR(SEARCH("3- Moderado",A25)))</formula>
    </cfRule>
    <cfRule type="containsText" dxfId="1100" priority="440" operator="containsText" text="6- Moderado">
      <formula>NOT(ISERROR(SEARCH("6- Moderado",A25)))</formula>
    </cfRule>
    <cfRule type="containsText" dxfId="1099" priority="441" operator="containsText" text="4- Moderado">
      <formula>NOT(ISERROR(SEARCH("4- Moderado",A25)))</formula>
    </cfRule>
    <cfRule type="containsText" dxfId="1098" priority="442" operator="containsText" text="3- Bajo">
      <formula>NOT(ISERROR(SEARCH("3- Bajo",A25)))</formula>
    </cfRule>
    <cfRule type="containsText" dxfId="1097" priority="443" operator="containsText" text="4- Bajo">
      <formula>NOT(ISERROR(SEARCH("4- Bajo",A25)))</formula>
    </cfRule>
    <cfRule type="containsText" dxfId="1096" priority="444" operator="containsText" text="1- Bajo">
      <formula>NOT(ISERROR(SEARCH("1- Bajo",A25)))</formula>
    </cfRule>
  </conditionalFormatting>
  <conditionalFormatting sqref="F25:G25">
    <cfRule type="containsText" dxfId="1095" priority="433" operator="containsText" text="3- Moderado">
      <formula>NOT(ISERROR(SEARCH("3- Moderado",F25)))</formula>
    </cfRule>
    <cfRule type="containsText" dxfId="1094" priority="434" operator="containsText" text="6- Moderado">
      <formula>NOT(ISERROR(SEARCH("6- Moderado",F25)))</formula>
    </cfRule>
    <cfRule type="containsText" dxfId="1093" priority="435" operator="containsText" text="4- Moderado">
      <formula>NOT(ISERROR(SEARCH("4- Moderado",F25)))</formula>
    </cfRule>
    <cfRule type="containsText" dxfId="1092" priority="436" operator="containsText" text="3- Bajo">
      <formula>NOT(ISERROR(SEARCH("3- Bajo",F25)))</formula>
    </cfRule>
    <cfRule type="containsText" dxfId="1091" priority="437" operator="containsText" text="4- Bajo">
      <formula>NOT(ISERROR(SEARCH("4- Bajo",F25)))</formula>
    </cfRule>
    <cfRule type="containsText" dxfId="1090" priority="438" operator="containsText" text="1- Bajo">
      <formula>NOT(ISERROR(SEARCH("1- Bajo",F25)))</formula>
    </cfRule>
  </conditionalFormatting>
  <conditionalFormatting sqref="J25:J29">
    <cfRule type="containsText" dxfId="1089" priority="428" operator="containsText" text="Bajo">
      <formula>NOT(ISERROR(SEARCH("Bajo",J25)))</formula>
    </cfRule>
    <cfRule type="containsText" dxfId="1088" priority="429" operator="containsText" text="Moderado">
      <formula>NOT(ISERROR(SEARCH("Moderado",J25)))</formula>
    </cfRule>
    <cfRule type="containsText" dxfId="1087" priority="430" operator="containsText" text="Alto">
      <formula>NOT(ISERROR(SEARCH("Alto",J25)))</formula>
    </cfRule>
    <cfRule type="containsText" dxfId="1086"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085" priority="403" operator="containsText" text="Moderado">
      <formula>NOT(ISERROR(SEARCH("Moderado",M25)))</formula>
    </cfRule>
    <cfRule type="containsText" dxfId="1084" priority="423" operator="containsText" text="Bajo">
      <formula>NOT(ISERROR(SEARCH("Bajo",M25)))</formula>
    </cfRule>
    <cfRule type="containsText" dxfId="1083" priority="424" operator="containsText" text="Moderado">
      <formula>NOT(ISERROR(SEARCH("Moderado",M25)))</formula>
    </cfRule>
    <cfRule type="containsText" dxfId="1082" priority="425" operator="containsText" text="Alto">
      <formula>NOT(ISERROR(SEARCH("Alto",M25)))</formula>
    </cfRule>
    <cfRule type="containsText" dxfId="1081"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080" priority="417" operator="containsText" text="3- Moderado">
      <formula>NOT(ISERROR(SEARCH("3- Moderado",N25)))</formula>
    </cfRule>
    <cfRule type="containsText" dxfId="1079" priority="418" operator="containsText" text="6- Moderado">
      <formula>NOT(ISERROR(SEARCH("6- Moderado",N25)))</formula>
    </cfRule>
    <cfRule type="containsText" dxfId="1078" priority="419" operator="containsText" text="4- Moderado">
      <formula>NOT(ISERROR(SEARCH("4- Moderado",N25)))</formula>
    </cfRule>
    <cfRule type="containsText" dxfId="1077" priority="420" operator="containsText" text="3- Bajo">
      <formula>NOT(ISERROR(SEARCH("3- Bajo",N25)))</formula>
    </cfRule>
    <cfRule type="containsText" dxfId="1076" priority="421" operator="containsText" text="4- Bajo">
      <formula>NOT(ISERROR(SEARCH("4- Bajo",N25)))</formula>
    </cfRule>
    <cfRule type="containsText" dxfId="1075" priority="422" operator="containsText" text="1- Bajo">
      <formula>NOT(ISERROR(SEARCH("1- Bajo",N25)))</formula>
    </cfRule>
  </conditionalFormatting>
  <conditionalFormatting sqref="H25:H29">
    <cfRule type="containsText" dxfId="1074" priority="404" operator="containsText" text="Muy Alta">
      <formula>NOT(ISERROR(SEARCH("Muy Alta",H25)))</formula>
    </cfRule>
    <cfRule type="containsText" dxfId="1073" priority="405" operator="containsText" text="Alta">
      <formula>NOT(ISERROR(SEARCH("Alta",H25)))</formula>
    </cfRule>
    <cfRule type="containsText" dxfId="1072" priority="406" operator="containsText" text="Muy Alta">
      <formula>NOT(ISERROR(SEARCH("Muy Alta",H25)))</formula>
    </cfRule>
    <cfRule type="containsText" dxfId="1071" priority="411" operator="containsText" text="Muy Baja">
      <formula>NOT(ISERROR(SEARCH("Muy Baja",H25)))</formula>
    </cfRule>
    <cfRule type="containsText" dxfId="1070" priority="412" operator="containsText" text="Baja">
      <formula>NOT(ISERROR(SEARCH("Baja",H25)))</formula>
    </cfRule>
    <cfRule type="containsText" dxfId="1069" priority="413" operator="containsText" text="Media">
      <formula>NOT(ISERROR(SEARCH("Media",H25)))</formula>
    </cfRule>
    <cfRule type="containsText" dxfId="1068" priority="414" operator="containsText" text="Alta">
      <formula>NOT(ISERROR(SEARCH("Alta",H25)))</formula>
    </cfRule>
    <cfRule type="containsText" dxfId="1067" priority="416" operator="containsText" text="Muy Alta">
      <formula>NOT(ISERROR(SEARCH("Muy Alta",H25)))</formula>
    </cfRule>
  </conditionalFormatting>
  <conditionalFormatting sqref="I25:I29">
    <cfRule type="containsText" dxfId="1066" priority="407" operator="containsText" text="Catastrófico">
      <formula>NOT(ISERROR(SEARCH("Catastrófico",I25)))</formula>
    </cfRule>
    <cfRule type="containsText" dxfId="1065" priority="408" operator="containsText" text="Mayor">
      <formula>NOT(ISERROR(SEARCH("Mayor",I25)))</formula>
    </cfRule>
    <cfRule type="containsText" dxfId="1064" priority="409" operator="containsText" text="Menor">
      <formula>NOT(ISERROR(SEARCH("Menor",I25)))</formula>
    </cfRule>
    <cfRule type="containsText" dxfId="1063" priority="410" operator="containsText" text="Leve">
      <formula>NOT(ISERROR(SEARCH("Leve",I25)))</formula>
    </cfRule>
    <cfRule type="containsText" dxfId="1062" priority="415" operator="containsText" text="Moderado">
      <formula>NOT(ISERROR(SEARCH("Moderado",I25)))</formula>
    </cfRule>
  </conditionalFormatting>
  <conditionalFormatting sqref="K25:K29">
    <cfRule type="containsText" dxfId="1061" priority="402" operator="containsText" text="Media">
      <formula>NOT(ISERROR(SEARCH("Media",K25)))</formula>
    </cfRule>
  </conditionalFormatting>
  <conditionalFormatting sqref="L25:L29">
    <cfRule type="containsText" dxfId="1060" priority="401" operator="containsText" text="Moderado">
      <formula>NOT(ISERROR(SEARCH("Moderado",L25)))</formula>
    </cfRule>
  </conditionalFormatting>
  <conditionalFormatting sqref="J25:J29">
    <cfRule type="containsText" dxfId="1059" priority="400" operator="containsText" text="Moderado">
      <formula>NOT(ISERROR(SEARCH("Moderado",J25)))</formula>
    </cfRule>
  </conditionalFormatting>
  <conditionalFormatting sqref="J25:J29">
    <cfRule type="containsText" dxfId="1058" priority="398" operator="containsText" text="Bajo">
      <formula>NOT(ISERROR(SEARCH("Bajo",J25)))</formula>
    </cfRule>
    <cfRule type="containsText" dxfId="1057" priority="399" operator="containsText" text="Extremo">
      <formula>NOT(ISERROR(SEARCH("Extremo",J25)))</formula>
    </cfRule>
  </conditionalFormatting>
  <conditionalFormatting sqref="K25:K29">
    <cfRule type="containsText" dxfId="1056" priority="396" operator="containsText" text="Baja">
      <formula>NOT(ISERROR(SEARCH("Baja",K25)))</formula>
    </cfRule>
    <cfRule type="containsText" dxfId="1055" priority="397" operator="containsText" text="Muy Baja">
      <formula>NOT(ISERROR(SEARCH("Muy Baja",K25)))</formula>
    </cfRule>
  </conditionalFormatting>
  <conditionalFormatting sqref="K25:K29">
    <cfRule type="containsText" dxfId="1054" priority="394" operator="containsText" text="Muy Alta">
      <formula>NOT(ISERROR(SEARCH("Muy Alta",K25)))</formula>
    </cfRule>
    <cfRule type="containsText" dxfId="1053" priority="395" operator="containsText" text="Alta">
      <formula>NOT(ISERROR(SEARCH("Alta",K25)))</formula>
    </cfRule>
  </conditionalFormatting>
  <conditionalFormatting sqref="L25:L29">
    <cfRule type="containsText" dxfId="1052" priority="390" operator="containsText" text="Catastrófico">
      <formula>NOT(ISERROR(SEARCH("Catastrófico",L25)))</formula>
    </cfRule>
    <cfRule type="containsText" dxfId="1051" priority="391" operator="containsText" text="Mayor">
      <formula>NOT(ISERROR(SEARCH("Mayor",L25)))</formula>
    </cfRule>
    <cfRule type="containsText" dxfId="1050" priority="392" operator="containsText" text="Menor">
      <formula>NOT(ISERROR(SEARCH("Menor",L25)))</formula>
    </cfRule>
    <cfRule type="containsText" dxfId="1049" priority="393" operator="containsText" text="Leve">
      <formula>NOT(ISERROR(SEARCH("Leve",L25)))</formula>
    </cfRule>
  </conditionalFormatting>
  <conditionalFormatting sqref="K30:L30">
    <cfRule type="containsText" dxfId="1048" priority="384" operator="containsText" text="3- Moderado">
      <formula>NOT(ISERROR(SEARCH("3- Moderado",K30)))</formula>
    </cfRule>
    <cfRule type="containsText" dxfId="1047" priority="385" operator="containsText" text="6- Moderado">
      <formula>NOT(ISERROR(SEARCH("6- Moderado",K30)))</formula>
    </cfRule>
    <cfRule type="containsText" dxfId="1046" priority="386" operator="containsText" text="4- Moderado">
      <formula>NOT(ISERROR(SEARCH("4- Moderado",K30)))</formula>
    </cfRule>
    <cfRule type="containsText" dxfId="1045" priority="387" operator="containsText" text="3- Bajo">
      <formula>NOT(ISERROR(SEARCH("3- Bajo",K30)))</formula>
    </cfRule>
    <cfRule type="containsText" dxfId="1044" priority="388" operator="containsText" text="4- Bajo">
      <formula>NOT(ISERROR(SEARCH("4- Bajo",K30)))</formula>
    </cfRule>
    <cfRule type="containsText" dxfId="1043" priority="389" operator="containsText" text="1- Bajo">
      <formula>NOT(ISERROR(SEARCH("1- Bajo",K30)))</formula>
    </cfRule>
  </conditionalFormatting>
  <conditionalFormatting sqref="H30:I30">
    <cfRule type="containsText" dxfId="1042" priority="378" operator="containsText" text="3- Moderado">
      <formula>NOT(ISERROR(SEARCH("3- Moderado",H30)))</formula>
    </cfRule>
    <cfRule type="containsText" dxfId="1041" priority="379" operator="containsText" text="6- Moderado">
      <formula>NOT(ISERROR(SEARCH("6- Moderado",H30)))</formula>
    </cfRule>
    <cfRule type="containsText" dxfId="1040" priority="380" operator="containsText" text="4- Moderado">
      <formula>NOT(ISERROR(SEARCH("4- Moderado",H30)))</formula>
    </cfRule>
    <cfRule type="containsText" dxfId="1039" priority="381" operator="containsText" text="3- Bajo">
      <formula>NOT(ISERROR(SEARCH("3- Bajo",H30)))</formula>
    </cfRule>
    <cfRule type="containsText" dxfId="1038" priority="382" operator="containsText" text="4- Bajo">
      <formula>NOT(ISERROR(SEARCH("4- Bajo",H30)))</formula>
    </cfRule>
    <cfRule type="containsText" dxfId="1037" priority="383" operator="containsText" text="1- Bajo">
      <formula>NOT(ISERROR(SEARCH("1- Bajo",H30)))</formula>
    </cfRule>
  </conditionalFormatting>
  <conditionalFormatting sqref="A30 C30:E30">
    <cfRule type="containsText" dxfId="1036" priority="372" operator="containsText" text="3- Moderado">
      <formula>NOT(ISERROR(SEARCH("3- Moderado",A30)))</formula>
    </cfRule>
    <cfRule type="containsText" dxfId="1035" priority="373" operator="containsText" text="6- Moderado">
      <formula>NOT(ISERROR(SEARCH("6- Moderado",A30)))</formula>
    </cfRule>
    <cfRule type="containsText" dxfId="1034" priority="374" operator="containsText" text="4- Moderado">
      <formula>NOT(ISERROR(SEARCH("4- Moderado",A30)))</formula>
    </cfRule>
    <cfRule type="containsText" dxfId="1033" priority="375" operator="containsText" text="3- Bajo">
      <formula>NOT(ISERROR(SEARCH("3- Bajo",A30)))</formula>
    </cfRule>
    <cfRule type="containsText" dxfId="1032" priority="376" operator="containsText" text="4- Bajo">
      <formula>NOT(ISERROR(SEARCH("4- Bajo",A30)))</formula>
    </cfRule>
    <cfRule type="containsText" dxfId="1031" priority="377" operator="containsText" text="1- Bajo">
      <formula>NOT(ISERROR(SEARCH("1- Bajo",A30)))</formula>
    </cfRule>
  </conditionalFormatting>
  <conditionalFormatting sqref="F30:G30">
    <cfRule type="containsText" dxfId="1030" priority="366" operator="containsText" text="3- Moderado">
      <formula>NOT(ISERROR(SEARCH("3- Moderado",F30)))</formula>
    </cfRule>
    <cfRule type="containsText" dxfId="1029" priority="367" operator="containsText" text="6- Moderado">
      <formula>NOT(ISERROR(SEARCH("6- Moderado",F30)))</formula>
    </cfRule>
    <cfRule type="containsText" dxfId="1028" priority="368" operator="containsText" text="4- Moderado">
      <formula>NOT(ISERROR(SEARCH("4- Moderado",F30)))</formula>
    </cfRule>
    <cfRule type="containsText" dxfId="1027" priority="369" operator="containsText" text="3- Bajo">
      <formula>NOT(ISERROR(SEARCH("3- Bajo",F30)))</formula>
    </cfRule>
    <cfRule type="containsText" dxfId="1026" priority="370" operator="containsText" text="4- Bajo">
      <formula>NOT(ISERROR(SEARCH("4- Bajo",F30)))</formula>
    </cfRule>
    <cfRule type="containsText" dxfId="1025" priority="371" operator="containsText" text="1- Bajo">
      <formula>NOT(ISERROR(SEARCH("1- Bajo",F30)))</formula>
    </cfRule>
  </conditionalFormatting>
  <conditionalFormatting sqref="J30:J34">
    <cfRule type="containsText" dxfId="1024" priority="361" operator="containsText" text="Bajo">
      <formula>NOT(ISERROR(SEARCH("Bajo",J30)))</formula>
    </cfRule>
    <cfRule type="containsText" dxfId="1023" priority="362" operator="containsText" text="Moderado">
      <formula>NOT(ISERROR(SEARCH("Moderado",J30)))</formula>
    </cfRule>
    <cfRule type="containsText" dxfId="1022" priority="363" operator="containsText" text="Alto">
      <formula>NOT(ISERROR(SEARCH("Alto",J30)))</formula>
    </cfRule>
    <cfRule type="containsText" dxfId="1021"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020" priority="336" operator="containsText" text="Moderado">
      <formula>NOT(ISERROR(SEARCH("Moderado",M30)))</formula>
    </cfRule>
    <cfRule type="containsText" dxfId="1019" priority="356" operator="containsText" text="Bajo">
      <formula>NOT(ISERROR(SEARCH("Bajo",M30)))</formula>
    </cfRule>
    <cfRule type="containsText" dxfId="1018" priority="357" operator="containsText" text="Moderado">
      <formula>NOT(ISERROR(SEARCH("Moderado",M30)))</formula>
    </cfRule>
    <cfRule type="containsText" dxfId="1017" priority="358" operator="containsText" text="Alto">
      <formula>NOT(ISERROR(SEARCH("Alto",M30)))</formula>
    </cfRule>
    <cfRule type="containsText" dxfId="1016"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015" priority="350" operator="containsText" text="3- Moderado">
      <formula>NOT(ISERROR(SEARCH("3- Moderado",N30)))</formula>
    </cfRule>
    <cfRule type="containsText" dxfId="1014" priority="351" operator="containsText" text="6- Moderado">
      <formula>NOT(ISERROR(SEARCH("6- Moderado",N30)))</formula>
    </cfRule>
    <cfRule type="containsText" dxfId="1013" priority="352" operator="containsText" text="4- Moderado">
      <formula>NOT(ISERROR(SEARCH("4- Moderado",N30)))</formula>
    </cfRule>
    <cfRule type="containsText" dxfId="1012" priority="353" operator="containsText" text="3- Bajo">
      <formula>NOT(ISERROR(SEARCH("3- Bajo",N30)))</formula>
    </cfRule>
    <cfRule type="containsText" dxfId="1011" priority="354" operator="containsText" text="4- Bajo">
      <formula>NOT(ISERROR(SEARCH("4- Bajo",N30)))</formula>
    </cfRule>
    <cfRule type="containsText" dxfId="1010" priority="355" operator="containsText" text="1- Bajo">
      <formula>NOT(ISERROR(SEARCH("1- Bajo",N30)))</formula>
    </cfRule>
  </conditionalFormatting>
  <conditionalFormatting sqref="H30:H34">
    <cfRule type="containsText" dxfId="1009" priority="337" operator="containsText" text="Muy Alta">
      <formula>NOT(ISERROR(SEARCH("Muy Alta",H30)))</formula>
    </cfRule>
    <cfRule type="containsText" dxfId="1008" priority="338" operator="containsText" text="Alta">
      <formula>NOT(ISERROR(SEARCH("Alta",H30)))</formula>
    </cfRule>
    <cfRule type="containsText" dxfId="1007" priority="339" operator="containsText" text="Muy Alta">
      <formula>NOT(ISERROR(SEARCH("Muy Alta",H30)))</formula>
    </cfRule>
    <cfRule type="containsText" dxfId="1006" priority="344" operator="containsText" text="Muy Baja">
      <formula>NOT(ISERROR(SEARCH("Muy Baja",H30)))</formula>
    </cfRule>
    <cfRule type="containsText" dxfId="1005" priority="345" operator="containsText" text="Baja">
      <formula>NOT(ISERROR(SEARCH("Baja",H30)))</formula>
    </cfRule>
    <cfRule type="containsText" dxfId="1004" priority="346" operator="containsText" text="Media">
      <formula>NOT(ISERROR(SEARCH("Media",H30)))</formula>
    </cfRule>
    <cfRule type="containsText" dxfId="1003" priority="347" operator="containsText" text="Alta">
      <formula>NOT(ISERROR(SEARCH("Alta",H30)))</formula>
    </cfRule>
    <cfRule type="containsText" dxfId="1002" priority="349" operator="containsText" text="Muy Alta">
      <formula>NOT(ISERROR(SEARCH("Muy Alta",H30)))</formula>
    </cfRule>
  </conditionalFormatting>
  <conditionalFormatting sqref="I30:I34">
    <cfRule type="containsText" dxfId="1001" priority="340" operator="containsText" text="Catastrófico">
      <formula>NOT(ISERROR(SEARCH("Catastrófico",I30)))</formula>
    </cfRule>
    <cfRule type="containsText" dxfId="1000" priority="341" operator="containsText" text="Mayor">
      <formula>NOT(ISERROR(SEARCH("Mayor",I30)))</formula>
    </cfRule>
    <cfRule type="containsText" dxfId="999" priority="342" operator="containsText" text="Menor">
      <formula>NOT(ISERROR(SEARCH("Menor",I30)))</formula>
    </cfRule>
    <cfRule type="containsText" dxfId="998" priority="343" operator="containsText" text="Leve">
      <formula>NOT(ISERROR(SEARCH("Leve",I30)))</formula>
    </cfRule>
    <cfRule type="containsText" dxfId="997" priority="348" operator="containsText" text="Moderado">
      <formula>NOT(ISERROR(SEARCH("Moderado",I30)))</formula>
    </cfRule>
  </conditionalFormatting>
  <conditionalFormatting sqref="K30:K34">
    <cfRule type="containsText" dxfId="996" priority="335" operator="containsText" text="Media">
      <formula>NOT(ISERROR(SEARCH("Media",K30)))</formula>
    </cfRule>
  </conditionalFormatting>
  <conditionalFormatting sqref="L30:L34">
    <cfRule type="containsText" dxfId="995" priority="334" operator="containsText" text="Moderado">
      <formula>NOT(ISERROR(SEARCH("Moderado",L30)))</formula>
    </cfRule>
  </conditionalFormatting>
  <conditionalFormatting sqref="J30:J34">
    <cfRule type="containsText" dxfId="994" priority="333" operator="containsText" text="Moderado">
      <formula>NOT(ISERROR(SEARCH("Moderado",J30)))</formula>
    </cfRule>
  </conditionalFormatting>
  <conditionalFormatting sqref="J30:J34">
    <cfRule type="containsText" dxfId="993" priority="331" operator="containsText" text="Bajo">
      <formula>NOT(ISERROR(SEARCH("Bajo",J30)))</formula>
    </cfRule>
    <cfRule type="containsText" dxfId="992" priority="332" operator="containsText" text="Extremo">
      <formula>NOT(ISERROR(SEARCH("Extremo",J30)))</formula>
    </cfRule>
  </conditionalFormatting>
  <conditionalFormatting sqref="K30:K34">
    <cfRule type="containsText" dxfId="991" priority="329" operator="containsText" text="Baja">
      <formula>NOT(ISERROR(SEARCH("Baja",K30)))</formula>
    </cfRule>
    <cfRule type="containsText" dxfId="990" priority="330" operator="containsText" text="Muy Baja">
      <formula>NOT(ISERROR(SEARCH("Muy Baja",K30)))</formula>
    </cfRule>
  </conditionalFormatting>
  <conditionalFormatting sqref="K30:K34">
    <cfRule type="containsText" dxfId="989" priority="327" operator="containsText" text="Muy Alta">
      <formula>NOT(ISERROR(SEARCH("Muy Alta",K30)))</formula>
    </cfRule>
    <cfRule type="containsText" dxfId="988" priority="328" operator="containsText" text="Alta">
      <formula>NOT(ISERROR(SEARCH("Alta",K30)))</formula>
    </cfRule>
  </conditionalFormatting>
  <conditionalFormatting sqref="L30:L34">
    <cfRule type="containsText" dxfId="987" priority="323" operator="containsText" text="Catastrófico">
      <formula>NOT(ISERROR(SEARCH("Catastrófico",L30)))</formula>
    </cfRule>
    <cfRule type="containsText" dxfId="986" priority="324" operator="containsText" text="Mayor">
      <formula>NOT(ISERROR(SEARCH("Mayor",L30)))</formula>
    </cfRule>
    <cfRule type="containsText" dxfId="985" priority="325" operator="containsText" text="Menor">
      <formula>NOT(ISERROR(SEARCH("Menor",L30)))</formula>
    </cfRule>
    <cfRule type="containsText" dxfId="984" priority="326" operator="containsText" text="Leve">
      <formula>NOT(ISERROR(SEARCH("Leve",L30)))</formula>
    </cfRule>
  </conditionalFormatting>
  <conditionalFormatting sqref="J10:J19">
    <cfRule type="containsText" dxfId="983" priority="865" operator="containsText" text="Bajo">
      <formula>NOT(ISERROR(SEARCH("Bajo",J10)))</formula>
    </cfRule>
    <cfRule type="containsText" dxfId="982" priority="866" operator="containsText" text="Moderado">
      <formula>NOT(ISERROR(SEARCH("Moderado",J10)))</formula>
    </cfRule>
    <cfRule type="containsText" dxfId="981" priority="867" operator="containsText" text="Alto">
      <formula>NOT(ISERROR(SEARCH("Alto",J10)))</formula>
    </cfRule>
    <cfRule type="containsText" dxfId="980" priority="868" operator="containsText" text="Extremo">
      <formula>NOT(ISERROR(SEARCH("Extremo",J10)))</formula>
    </cfRule>
    <cfRule type="colorScale" priority="869">
      <colorScale>
        <cfvo type="min"/>
        <cfvo type="max"/>
        <color rgb="FFFF7128"/>
        <color rgb="FFFFEF9C"/>
      </colorScale>
    </cfRule>
  </conditionalFormatting>
  <conditionalFormatting sqref="M10:M19">
    <cfRule type="containsText" dxfId="979" priority="875" operator="containsText" text="Moderado">
      <formula>NOT(ISERROR(SEARCH("Moderado",M10)))</formula>
    </cfRule>
    <cfRule type="containsText" dxfId="978" priority="876" operator="containsText" text="Bajo">
      <formula>NOT(ISERROR(SEARCH("Bajo",M10)))</formula>
    </cfRule>
    <cfRule type="containsText" dxfId="977" priority="877" operator="containsText" text="Moderado">
      <formula>NOT(ISERROR(SEARCH("Moderado",M10)))</formula>
    </cfRule>
    <cfRule type="containsText" dxfId="976" priority="878" operator="containsText" text="Alto">
      <formula>NOT(ISERROR(SEARCH("Alto",M10)))</formula>
    </cfRule>
    <cfRule type="containsText" dxfId="975" priority="879" operator="containsText" text="Extremo">
      <formula>NOT(ISERROR(SEARCH("Extremo",M10)))</formula>
    </cfRule>
    <cfRule type="colorScale" priority="880">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A7" zoomScale="71" zoomScaleNormal="71" workbookViewId="0">
      <selection activeCell="O10" sqref="O10:O14"/>
    </sheetView>
  </sheetViews>
  <sheetFormatPr baseColWidth="10" defaultColWidth="11.42578125" defaultRowHeight="15" x14ac:dyDescent="0.25"/>
  <cols>
    <col min="1" max="2" width="18.42578125" style="74" customWidth="1"/>
    <col min="3" max="3" width="15.5703125" customWidth="1"/>
    <col min="4" max="4" width="27.5703125" style="74"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2"/>
  </cols>
  <sheetData>
    <row r="1" spans="1:278" s="138" customFormat="1" ht="16.5" customHeight="1" x14ac:dyDescent="0.3">
      <c r="A1" s="380"/>
      <c r="B1" s="381"/>
      <c r="C1" s="381"/>
      <c r="D1" s="528" t="s">
        <v>377</v>
      </c>
      <c r="E1" s="528"/>
      <c r="F1" s="528"/>
      <c r="G1" s="528"/>
      <c r="H1" s="528"/>
      <c r="I1" s="528"/>
      <c r="J1" s="528"/>
      <c r="K1" s="528"/>
      <c r="L1" s="528"/>
      <c r="M1" s="528"/>
      <c r="N1" s="528"/>
      <c r="O1" s="528"/>
      <c r="P1" s="528"/>
      <c r="Q1" s="529"/>
      <c r="R1" s="395" t="s">
        <v>67</v>
      </c>
      <c r="S1" s="395"/>
      <c r="T1" s="39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382"/>
      <c r="B2" s="383"/>
      <c r="C2" s="383"/>
      <c r="D2" s="530"/>
      <c r="E2" s="530"/>
      <c r="F2" s="530"/>
      <c r="G2" s="530"/>
      <c r="H2" s="530"/>
      <c r="I2" s="530"/>
      <c r="J2" s="530"/>
      <c r="K2" s="530"/>
      <c r="L2" s="530"/>
      <c r="M2" s="530"/>
      <c r="N2" s="530"/>
      <c r="O2" s="530"/>
      <c r="P2" s="530"/>
      <c r="Q2" s="531"/>
      <c r="R2" s="395"/>
      <c r="S2" s="395"/>
      <c r="T2" s="39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151"/>
      <c r="D3" s="530"/>
      <c r="E3" s="530"/>
      <c r="F3" s="530"/>
      <c r="G3" s="530"/>
      <c r="H3" s="530"/>
      <c r="I3" s="530"/>
      <c r="J3" s="530"/>
      <c r="K3" s="530"/>
      <c r="L3" s="530"/>
      <c r="M3" s="530"/>
      <c r="N3" s="530"/>
      <c r="O3" s="530"/>
      <c r="P3" s="530"/>
      <c r="Q3" s="531"/>
      <c r="R3" s="395"/>
      <c r="S3" s="395"/>
      <c r="T3" s="39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373" t="s">
        <v>0</v>
      </c>
      <c r="B4" s="374"/>
      <c r="C4" s="375"/>
      <c r="D4" s="376" t="str">
        <f>'Mapa Final'!D4</f>
        <v>GESTIÓN ADMINISTRATIVA</v>
      </c>
      <c r="E4" s="377"/>
      <c r="F4" s="377"/>
      <c r="G4" s="377"/>
      <c r="H4" s="377"/>
      <c r="I4" s="377"/>
      <c r="J4" s="377"/>
      <c r="K4" s="377"/>
      <c r="L4" s="377"/>
      <c r="M4" s="377"/>
      <c r="N4" s="378"/>
      <c r="O4" s="379"/>
      <c r="P4" s="379"/>
      <c r="Q4" s="379"/>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373" t="s">
        <v>1</v>
      </c>
      <c r="B5" s="374"/>
      <c r="C5" s="375"/>
      <c r="D5" s="384"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85"/>
      <c r="F5" s="385"/>
      <c r="G5" s="385"/>
      <c r="H5" s="385"/>
      <c r="I5" s="385"/>
      <c r="J5" s="385"/>
      <c r="K5" s="385"/>
      <c r="L5" s="385"/>
      <c r="M5" s="385"/>
      <c r="N5" s="38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373" t="s">
        <v>2</v>
      </c>
      <c r="B6" s="374"/>
      <c r="C6" s="375"/>
      <c r="D6" s="384" t="str">
        <f>'Mapa Final'!D6</f>
        <v xml:space="preserve">Nivel Seccional </v>
      </c>
      <c r="E6" s="385"/>
      <c r="F6" s="385"/>
      <c r="G6" s="385"/>
      <c r="H6" s="385"/>
      <c r="I6" s="385"/>
      <c r="J6" s="385"/>
      <c r="K6" s="385"/>
      <c r="L6" s="385"/>
      <c r="M6" s="385"/>
      <c r="N6" s="38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73" customFormat="1" ht="46.5" customHeight="1" thickTop="1" thickBot="1" x14ac:dyDescent="0.3">
      <c r="A7" s="523" t="s">
        <v>355</v>
      </c>
      <c r="B7" s="524"/>
      <c r="C7" s="524"/>
      <c r="D7" s="524"/>
      <c r="E7" s="524"/>
      <c r="F7" s="525"/>
      <c r="G7" s="180"/>
      <c r="H7" s="526" t="s">
        <v>356</v>
      </c>
      <c r="I7" s="526"/>
      <c r="J7" s="526"/>
      <c r="K7" s="526" t="s">
        <v>357</v>
      </c>
      <c r="L7" s="526"/>
      <c r="M7" s="526"/>
      <c r="N7" s="527" t="s">
        <v>358</v>
      </c>
      <c r="O7" s="532" t="s">
        <v>359</v>
      </c>
      <c r="P7" s="534" t="s">
        <v>360</v>
      </c>
      <c r="Q7" s="535"/>
      <c r="R7" s="534" t="s">
        <v>361</v>
      </c>
      <c r="S7" s="535"/>
      <c r="T7" s="536" t="s">
        <v>380</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x14ac:dyDescent="0.3">
      <c r="A8" s="190" t="s">
        <v>202</v>
      </c>
      <c r="B8" s="190" t="s">
        <v>386</v>
      </c>
      <c r="C8" s="191" t="s">
        <v>8</v>
      </c>
      <c r="D8" s="181" t="s">
        <v>370</v>
      </c>
      <c r="E8" s="182" t="s">
        <v>10</v>
      </c>
      <c r="F8" s="182" t="s">
        <v>11</v>
      </c>
      <c r="G8" s="182" t="s">
        <v>12</v>
      </c>
      <c r="H8" s="183" t="s">
        <v>363</v>
      </c>
      <c r="I8" s="183" t="s">
        <v>38</v>
      </c>
      <c r="J8" s="183" t="s">
        <v>364</v>
      </c>
      <c r="K8" s="183" t="s">
        <v>363</v>
      </c>
      <c r="L8" s="183" t="s">
        <v>365</v>
      </c>
      <c r="M8" s="183" t="s">
        <v>364</v>
      </c>
      <c r="N8" s="527"/>
      <c r="O8" s="533"/>
      <c r="P8" s="184" t="s">
        <v>366</v>
      </c>
      <c r="Q8" s="184" t="s">
        <v>367</v>
      </c>
      <c r="R8" s="184" t="s">
        <v>368</v>
      </c>
      <c r="S8" s="184" t="s">
        <v>369</v>
      </c>
      <c r="T8" s="536"/>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x14ac:dyDescent="0.3">
      <c r="A9" s="482"/>
      <c r="B9" s="483"/>
      <c r="C9" s="483"/>
      <c r="D9" s="483"/>
      <c r="E9" s="483"/>
      <c r="F9" s="483"/>
      <c r="G9" s="483"/>
      <c r="H9" s="483"/>
      <c r="I9" s="483"/>
      <c r="J9" s="483"/>
      <c r="K9" s="483"/>
      <c r="L9" s="483"/>
      <c r="M9" s="483"/>
      <c r="N9" s="483"/>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x14ac:dyDescent="0.2">
      <c r="A10" s="484">
        <f>'Mapa Final'!A10</f>
        <v>1</v>
      </c>
      <c r="B10" s="496" t="str">
        <f>'Mapa Final'!B10</f>
        <v>Demora en la adquisición de bienes y servicios</v>
      </c>
      <c r="C10" s="487" t="str">
        <f>'Mapa Final'!C10</f>
        <v>Afectación en la Prestación del Servicio de Justicia</v>
      </c>
      <c r="D10" s="48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90" t="str">
        <f>'Mapa Final'!E10</f>
        <v xml:space="preserve">Desarrollo de las funciones por Servidor Judicial sin la idoneidad requerida para interpretar y aplicar la normatividad vigente en materia de contratación estatal.         </v>
      </c>
      <c r="F10" s="490" t="str">
        <f>'Mapa Final'!F10</f>
        <v xml:space="preserve">Posibilidad de no realizar la contratación requerida para la prestación del servicio oportuno de justicia.        </v>
      </c>
      <c r="G10" s="490" t="str">
        <f>'Mapa Final'!G10</f>
        <v>Ejecución y Administración de Procesos</v>
      </c>
      <c r="H10" s="499" t="str">
        <f>'Mapa Final'!I10</f>
        <v>Media</v>
      </c>
      <c r="I10" s="502" t="str">
        <f>'Mapa Final'!L10</f>
        <v>Mayor</v>
      </c>
      <c r="J10" s="505" t="str">
        <f>'Mapa Final'!N10</f>
        <v xml:space="preserve">Alto </v>
      </c>
      <c r="K10" s="508" t="str">
        <f>'Mapa Final'!AA10</f>
        <v>Baja</v>
      </c>
      <c r="L10" s="508" t="str">
        <f>'Mapa Final'!AE10</f>
        <v>Mayor</v>
      </c>
      <c r="M10" s="493" t="str">
        <f>'Mapa Final'!AG10</f>
        <v xml:space="preserve">Alto </v>
      </c>
      <c r="N10" s="508" t="str">
        <f>'Mapa Final'!AH10</f>
        <v>Aceptar</v>
      </c>
      <c r="O10" s="539" t="s">
        <v>512</v>
      </c>
      <c r="P10" s="517"/>
      <c r="Q10" s="511" t="s">
        <v>522</v>
      </c>
      <c r="R10" s="520">
        <v>45017</v>
      </c>
      <c r="S10" s="520">
        <v>45107</v>
      </c>
      <c r="T10" s="511" t="s">
        <v>538</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x14ac:dyDescent="0.2">
      <c r="A11" s="485"/>
      <c r="B11" s="537"/>
      <c r="C11" s="488"/>
      <c r="D11" s="488"/>
      <c r="E11" s="491"/>
      <c r="F11" s="491"/>
      <c r="G11" s="491"/>
      <c r="H11" s="500"/>
      <c r="I11" s="503"/>
      <c r="J11" s="506"/>
      <c r="K11" s="509"/>
      <c r="L11" s="509"/>
      <c r="M11" s="494"/>
      <c r="N11" s="509"/>
      <c r="O11" s="540"/>
      <c r="P11" s="518"/>
      <c r="Q11" s="512"/>
      <c r="R11" s="521"/>
      <c r="S11" s="521"/>
      <c r="T11" s="512"/>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x14ac:dyDescent="0.2">
      <c r="A12" s="485"/>
      <c r="B12" s="537"/>
      <c r="C12" s="488"/>
      <c r="D12" s="488"/>
      <c r="E12" s="491"/>
      <c r="F12" s="491"/>
      <c r="G12" s="491"/>
      <c r="H12" s="500"/>
      <c r="I12" s="503"/>
      <c r="J12" s="506"/>
      <c r="K12" s="509"/>
      <c r="L12" s="509"/>
      <c r="M12" s="494"/>
      <c r="N12" s="509"/>
      <c r="O12" s="540"/>
      <c r="P12" s="518"/>
      <c r="Q12" s="512"/>
      <c r="R12" s="521"/>
      <c r="S12" s="521"/>
      <c r="T12" s="512"/>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x14ac:dyDescent="0.2">
      <c r="A13" s="485"/>
      <c r="B13" s="537"/>
      <c r="C13" s="488"/>
      <c r="D13" s="488"/>
      <c r="E13" s="491"/>
      <c r="F13" s="491"/>
      <c r="G13" s="491"/>
      <c r="H13" s="500"/>
      <c r="I13" s="503"/>
      <c r="J13" s="506"/>
      <c r="K13" s="509"/>
      <c r="L13" s="509"/>
      <c r="M13" s="494"/>
      <c r="N13" s="509"/>
      <c r="O13" s="540"/>
      <c r="P13" s="518"/>
      <c r="Q13" s="512"/>
      <c r="R13" s="521"/>
      <c r="S13" s="521"/>
      <c r="T13" s="512"/>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x14ac:dyDescent="0.25">
      <c r="A14" s="486"/>
      <c r="B14" s="538"/>
      <c r="C14" s="489"/>
      <c r="D14" s="489"/>
      <c r="E14" s="492"/>
      <c r="F14" s="492"/>
      <c r="G14" s="492"/>
      <c r="H14" s="501"/>
      <c r="I14" s="504"/>
      <c r="J14" s="507"/>
      <c r="K14" s="510"/>
      <c r="L14" s="510"/>
      <c r="M14" s="495"/>
      <c r="N14" s="510"/>
      <c r="O14" s="541"/>
      <c r="P14" s="519"/>
      <c r="Q14" s="513"/>
      <c r="R14" s="522"/>
      <c r="S14" s="522"/>
      <c r="T14" s="513"/>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ht="15" customHeight="1" x14ac:dyDescent="0.25">
      <c r="A15" s="484">
        <f>'Mapa Final'!A13</f>
        <v>2</v>
      </c>
      <c r="B15" s="496" t="str">
        <f>'Mapa Final'!B13</f>
        <v>Perdida de elementos de consumo y devolutivos de la bodega del área de almacen</v>
      </c>
      <c r="C15" s="487" t="str">
        <f>'Mapa Final'!C13</f>
        <v>Afectación en la Prestación del Servicio de Justicia</v>
      </c>
      <c r="D15" s="487" t="str">
        <f>'Mapa Final'!D13</f>
        <v>1. Ausencia de medidas de seguridad                                           2. Área inadecuada para bodegaje y almacenamiento                                          3. Inadecuado control en el procedimiento de registro al momento de entrega de los bienes                                       4. Falta de inventarios                                                                                                                     5. Fallas en el software</v>
      </c>
      <c r="E15" s="490" t="str">
        <f>'Mapa Final'!E13</f>
        <v>1. Custodia inadecuada de los bienes de la entidad</v>
      </c>
      <c r="F15" s="490" t="str">
        <f>'Mapa Final'!F13</f>
        <v>Perdida de elementos</v>
      </c>
      <c r="G15" s="490" t="str">
        <f>'Mapa Final'!G13</f>
        <v>Ejecución y Administración de Procesos</v>
      </c>
      <c r="H15" s="499" t="str">
        <f>'Mapa Final'!I13</f>
        <v>Media</v>
      </c>
      <c r="I15" s="502" t="str">
        <f>'Mapa Final'!L13</f>
        <v xml:space="preserve">Leve </v>
      </c>
      <c r="J15" s="505" t="e">
        <f>'Mapa Final'!N13</f>
        <v>#N/A</v>
      </c>
      <c r="K15" s="508" t="str">
        <f>'Mapa Final'!AA13</f>
        <v>Baja</v>
      </c>
      <c r="L15" s="508" t="str">
        <f>'Mapa Final'!AE13</f>
        <v>Leve</v>
      </c>
      <c r="M15" s="493" t="str">
        <f>'Mapa Final'!AG13</f>
        <v>Bajo</v>
      </c>
      <c r="N15" s="508" t="str">
        <f>'Mapa Final'!AH13</f>
        <v>Aceptar</v>
      </c>
      <c r="O15" s="539" t="s">
        <v>512</v>
      </c>
      <c r="P15" s="517"/>
      <c r="Q15" s="511" t="s">
        <v>522</v>
      </c>
      <c r="R15" s="520">
        <v>45017</v>
      </c>
      <c r="S15" s="520">
        <v>45107</v>
      </c>
      <c r="T15" s="511" t="s">
        <v>539</v>
      </c>
      <c r="U15" s="189"/>
      <c r="V15" s="189"/>
    </row>
    <row r="16" spans="1:278" x14ac:dyDescent="0.25">
      <c r="A16" s="485"/>
      <c r="B16" s="537"/>
      <c r="C16" s="488"/>
      <c r="D16" s="488"/>
      <c r="E16" s="491"/>
      <c r="F16" s="491"/>
      <c r="G16" s="491"/>
      <c r="H16" s="500"/>
      <c r="I16" s="503"/>
      <c r="J16" s="506"/>
      <c r="K16" s="509"/>
      <c r="L16" s="509"/>
      <c r="M16" s="494"/>
      <c r="N16" s="509"/>
      <c r="O16" s="540"/>
      <c r="P16" s="518"/>
      <c r="Q16" s="512"/>
      <c r="R16" s="521"/>
      <c r="S16" s="521"/>
      <c r="T16" s="512"/>
      <c r="U16" s="189"/>
      <c r="V16" s="189"/>
    </row>
    <row r="17" spans="1:22" x14ac:dyDescent="0.25">
      <c r="A17" s="485"/>
      <c r="B17" s="537"/>
      <c r="C17" s="488"/>
      <c r="D17" s="488"/>
      <c r="E17" s="491"/>
      <c r="F17" s="491"/>
      <c r="G17" s="491"/>
      <c r="H17" s="500"/>
      <c r="I17" s="503"/>
      <c r="J17" s="506"/>
      <c r="K17" s="509"/>
      <c r="L17" s="509"/>
      <c r="M17" s="494"/>
      <c r="N17" s="509"/>
      <c r="O17" s="540"/>
      <c r="P17" s="518"/>
      <c r="Q17" s="512"/>
      <c r="R17" s="521"/>
      <c r="S17" s="521"/>
      <c r="T17" s="512"/>
      <c r="U17" s="189"/>
      <c r="V17" s="189"/>
    </row>
    <row r="18" spans="1:22" x14ac:dyDescent="0.25">
      <c r="A18" s="485"/>
      <c r="B18" s="537"/>
      <c r="C18" s="488"/>
      <c r="D18" s="488"/>
      <c r="E18" s="491"/>
      <c r="F18" s="491"/>
      <c r="G18" s="491"/>
      <c r="H18" s="500"/>
      <c r="I18" s="503"/>
      <c r="J18" s="506"/>
      <c r="K18" s="509"/>
      <c r="L18" s="509"/>
      <c r="M18" s="494"/>
      <c r="N18" s="509"/>
      <c r="O18" s="540"/>
      <c r="P18" s="518"/>
      <c r="Q18" s="512"/>
      <c r="R18" s="521"/>
      <c r="S18" s="521"/>
      <c r="T18" s="512"/>
      <c r="U18" s="189"/>
      <c r="V18" s="189"/>
    </row>
    <row r="19" spans="1:22" ht="307.5" customHeight="1" thickBot="1" x14ac:dyDescent="0.3">
      <c r="A19" s="486"/>
      <c r="B19" s="538"/>
      <c r="C19" s="489"/>
      <c r="D19" s="489"/>
      <c r="E19" s="492"/>
      <c r="F19" s="492"/>
      <c r="G19" s="492"/>
      <c r="H19" s="501"/>
      <c r="I19" s="504"/>
      <c r="J19" s="507"/>
      <c r="K19" s="510"/>
      <c r="L19" s="510"/>
      <c r="M19" s="495"/>
      <c r="N19" s="510"/>
      <c r="O19" s="541"/>
      <c r="P19" s="519"/>
      <c r="Q19" s="513"/>
      <c r="R19" s="522"/>
      <c r="S19" s="522"/>
      <c r="T19" s="513"/>
      <c r="U19" s="189"/>
      <c r="V19" s="189"/>
    </row>
    <row r="20" spans="1:22" ht="15" customHeight="1" x14ac:dyDescent="0.25">
      <c r="A20" s="484">
        <f>'Mapa Final'!A15</f>
        <v>3</v>
      </c>
      <c r="B20" s="496" t="str">
        <f>'Mapa Final'!B15</f>
        <v>Corrupción</v>
      </c>
      <c r="C20" s="487" t="str">
        <f>'Mapa Final'!C15</f>
        <v>Reputacional(Corrupción)</v>
      </c>
      <c r="D20" s="487"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0" s="490" t="str">
        <f>'Mapa Final'!E15</f>
        <v>servidores judiciales con carencia de principios y valores bien fundamentados  que permitan realizar actuaciones contrarias a la ley  en beneficio propio</v>
      </c>
      <c r="F20" s="490" t="str">
        <f>'Mapa Final'!F15</f>
        <v>Posibilidad de la afectación reputacional de la Entidad pór actuaciones de servidores judiciales con carencia de principios y valores bien fundamentados  que les permitan realizar actuaciones contrarias a la ley en beneficio propio</v>
      </c>
      <c r="G20" s="490" t="str">
        <f>'Mapa Final'!G15</f>
        <v>Fraude Interno</v>
      </c>
      <c r="H20" s="499" t="str">
        <f>'Mapa Final'!I15</f>
        <v>Media</v>
      </c>
      <c r="I20" s="502" t="str">
        <f>'Mapa Final'!L15</f>
        <v>Mayor</v>
      </c>
      <c r="J20" s="505" t="str">
        <f>'Mapa Final'!N15</f>
        <v xml:space="preserve">Alto </v>
      </c>
      <c r="K20" s="508" t="str">
        <f>'Mapa Final'!AA15</f>
        <v>Baja</v>
      </c>
      <c r="L20" s="508" t="str">
        <f>'Mapa Final'!AE15</f>
        <v>Mayor</v>
      </c>
      <c r="M20" s="493" t="str">
        <f>'Mapa Final'!AG15</f>
        <v xml:space="preserve">Alto </v>
      </c>
      <c r="N20" s="508" t="str">
        <f>'Mapa Final'!AH15</f>
        <v>Evitar</v>
      </c>
      <c r="O20" s="511" t="s">
        <v>516</v>
      </c>
      <c r="P20" s="517"/>
      <c r="Q20" s="542" t="s">
        <v>515</v>
      </c>
      <c r="R20" s="520">
        <v>45017</v>
      </c>
      <c r="S20" s="520">
        <v>45107</v>
      </c>
      <c r="T20" s="511" t="s">
        <v>540</v>
      </c>
    </row>
    <row r="21" spans="1:22" x14ac:dyDescent="0.25">
      <c r="A21" s="485"/>
      <c r="B21" s="537"/>
      <c r="C21" s="488"/>
      <c r="D21" s="488"/>
      <c r="E21" s="491"/>
      <c r="F21" s="491"/>
      <c r="G21" s="491"/>
      <c r="H21" s="500"/>
      <c r="I21" s="503"/>
      <c r="J21" s="506"/>
      <c r="K21" s="509"/>
      <c r="L21" s="509"/>
      <c r="M21" s="494"/>
      <c r="N21" s="509"/>
      <c r="O21" s="512"/>
      <c r="P21" s="518"/>
      <c r="Q21" s="521"/>
      <c r="R21" s="521"/>
      <c r="S21" s="521"/>
      <c r="T21" s="512"/>
    </row>
    <row r="22" spans="1:22" x14ac:dyDescent="0.25">
      <c r="A22" s="485"/>
      <c r="B22" s="537"/>
      <c r="C22" s="488"/>
      <c r="D22" s="488"/>
      <c r="E22" s="491"/>
      <c r="F22" s="491"/>
      <c r="G22" s="491"/>
      <c r="H22" s="500"/>
      <c r="I22" s="503"/>
      <c r="J22" s="506"/>
      <c r="K22" s="509"/>
      <c r="L22" s="509"/>
      <c r="M22" s="494"/>
      <c r="N22" s="509"/>
      <c r="O22" s="512"/>
      <c r="P22" s="518"/>
      <c r="Q22" s="521"/>
      <c r="R22" s="521"/>
      <c r="S22" s="521"/>
      <c r="T22" s="512"/>
    </row>
    <row r="23" spans="1:22" x14ac:dyDescent="0.25">
      <c r="A23" s="485"/>
      <c r="B23" s="537"/>
      <c r="C23" s="488"/>
      <c r="D23" s="488"/>
      <c r="E23" s="491"/>
      <c r="F23" s="491"/>
      <c r="G23" s="491"/>
      <c r="H23" s="500"/>
      <c r="I23" s="503"/>
      <c r="J23" s="506"/>
      <c r="K23" s="509"/>
      <c r="L23" s="509"/>
      <c r="M23" s="494"/>
      <c r="N23" s="509"/>
      <c r="O23" s="512"/>
      <c r="P23" s="518"/>
      <c r="Q23" s="521"/>
      <c r="R23" s="521"/>
      <c r="S23" s="521"/>
      <c r="T23" s="512"/>
    </row>
    <row r="24" spans="1:22" ht="277.5" customHeight="1" thickBot="1" x14ac:dyDescent="0.3">
      <c r="A24" s="486"/>
      <c r="B24" s="538"/>
      <c r="C24" s="489"/>
      <c r="D24" s="489"/>
      <c r="E24" s="492"/>
      <c r="F24" s="492"/>
      <c r="G24" s="492"/>
      <c r="H24" s="501"/>
      <c r="I24" s="504"/>
      <c r="J24" s="507"/>
      <c r="K24" s="510"/>
      <c r="L24" s="510"/>
      <c r="M24" s="495"/>
      <c r="N24" s="510"/>
      <c r="O24" s="513"/>
      <c r="P24" s="519"/>
      <c r="Q24" s="522"/>
      <c r="R24" s="522"/>
      <c r="S24" s="522"/>
      <c r="T24" s="513"/>
    </row>
    <row r="25" spans="1:22" ht="15" customHeight="1" x14ac:dyDescent="0.25">
      <c r="A25" s="484">
        <f>'Mapa Final'!A19</f>
        <v>4</v>
      </c>
      <c r="B25" s="496" t="str">
        <f>'Mapa Final'!B19</f>
        <v xml:space="preserve"> Carencia de la  prestación del Servicio Público de Administrar  Justicia o prestarlo de manera tardía por causas ajenas a la voluntad de los servidores judiciales</v>
      </c>
      <c r="C25" s="487" t="str">
        <f>'Mapa Final'!C19</f>
        <v>Afectación en la Prestación del Servicio de Justicia</v>
      </c>
      <c r="D25" s="487" t="str">
        <f>'Mapa Final'!D19</f>
        <v>1. Paros Judiciales que afecten la prestación del servicio.  
2. Huelgas, protestas ciudadana o Disturbios y hechos violentos, que alteren el orden publico 
3.Pandemia
4.Emergencias Ambientales</v>
      </c>
      <c r="E25" s="490" t="str">
        <f>'Mapa Final'!E19</f>
        <v>Suceso de fuerza mayor que imposibilitan la gestión judicial (contratación de bienes, obras y servicios)</v>
      </c>
      <c r="F25" s="490" t="str">
        <f>'Mapa Final'!F19</f>
        <v xml:space="preserve">Posibilidad de  afectación en la Prestación del Servicio de Justicia debido a un suceso de fuerza mayor que imposibilita la gestión judicial (contratación de bienes, obras y servicios) </v>
      </c>
      <c r="G25" s="490" t="str">
        <f>'Mapa Final'!G19</f>
        <v>Usuarios, productos y prácticas organizacionales</v>
      </c>
      <c r="H25" s="499" t="str">
        <f>'Mapa Final'!I19</f>
        <v>Media</v>
      </c>
      <c r="I25" s="502" t="str">
        <f>'Mapa Final'!L19</f>
        <v>Mayor</v>
      </c>
      <c r="J25" s="505" t="str">
        <f>'Mapa Final'!N19</f>
        <v xml:space="preserve">Alto </v>
      </c>
      <c r="K25" s="508" t="str">
        <f>'Mapa Final'!AA19</f>
        <v>Baja</v>
      </c>
      <c r="L25" s="508" t="str">
        <f>'Mapa Final'!AE19</f>
        <v>Mayor</v>
      </c>
      <c r="M25" s="493" t="str">
        <f>'Mapa Final'!AG19</f>
        <v xml:space="preserve">Alto </v>
      </c>
      <c r="N25" s="508" t="str">
        <f>'Mapa Final'!AH19</f>
        <v>Reducir(mitigar)</v>
      </c>
      <c r="O25" s="511" t="s">
        <v>518</v>
      </c>
      <c r="P25" s="517"/>
      <c r="Q25" s="542" t="s">
        <v>515</v>
      </c>
      <c r="R25" s="520">
        <v>45017</v>
      </c>
      <c r="S25" s="520">
        <v>45107</v>
      </c>
      <c r="T25" s="511" t="s">
        <v>541</v>
      </c>
    </row>
    <row r="26" spans="1:22" x14ac:dyDescent="0.25">
      <c r="A26" s="485"/>
      <c r="B26" s="537"/>
      <c r="C26" s="488"/>
      <c r="D26" s="488"/>
      <c r="E26" s="491"/>
      <c r="F26" s="491"/>
      <c r="G26" s="491"/>
      <c r="H26" s="500"/>
      <c r="I26" s="503"/>
      <c r="J26" s="506"/>
      <c r="K26" s="509"/>
      <c r="L26" s="509"/>
      <c r="M26" s="494"/>
      <c r="N26" s="509"/>
      <c r="O26" s="512"/>
      <c r="P26" s="518"/>
      <c r="Q26" s="521"/>
      <c r="R26" s="521"/>
      <c r="S26" s="521"/>
      <c r="T26" s="512"/>
    </row>
    <row r="27" spans="1:22" x14ac:dyDescent="0.25">
      <c r="A27" s="485"/>
      <c r="B27" s="537"/>
      <c r="C27" s="488"/>
      <c r="D27" s="488"/>
      <c r="E27" s="491"/>
      <c r="F27" s="491"/>
      <c r="G27" s="491"/>
      <c r="H27" s="500"/>
      <c r="I27" s="503"/>
      <c r="J27" s="506"/>
      <c r="K27" s="509"/>
      <c r="L27" s="509"/>
      <c r="M27" s="494"/>
      <c r="N27" s="509"/>
      <c r="O27" s="512"/>
      <c r="P27" s="518"/>
      <c r="Q27" s="521"/>
      <c r="R27" s="521"/>
      <c r="S27" s="521"/>
      <c r="T27" s="512"/>
    </row>
    <row r="28" spans="1:22" x14ac:dyDescent="0.25">
      <c r="A28" s="485"/>
      <c r="B28" s="537"/>
      <c r="C28" s="488"/>
      <c r="D28" s="488"/>
      <c r="E28" s="491"/>
      <c r="F28" s="491"/>
      <c r="G28" s="491"/>
      <c r="H28" s="500"/>
      <c r="I28" s="503"/>
      <c r="J28" s="506"/>
      <c r="K28" s="509"/>
      <c r="L28" s="509"/>
      <c r="M28" s="494"/>
      <c r="N28" s="509"/>
      <c r="O28" s="512"/>
      <c r="P28" s="518"/>
      <c r="Q28" s="521"/>
      <c r="R28" s="521"/>
      <c r="S28" s="521"/>
      <c r="T28" s="512"/>
    </row>
    <row r="29" spans="1:22" ht="102.75" customHeight="1" thickBot="1" x14ac:dyDescent="0.3">
      <c r="A29" s="486"/>
      <c r="B29" s="538"/>
      <c r="C29" s="489"/>
      <c r="D29" s="489"/>
      <c r="E29" s="492"/>
      <c r="F29" s="492"/>
      <c r="G29" s="492"/>
      <c r="H29" s="501"/>
      <c r="I29" s="504"/>
      <c r="J29" s="507"/>
      <c r="K29" s="510"/>
      <c r="L29" s="510"/>
      <c r="M29" s="495"/>
      <c r="N29" s="510"/>
      <c r="O29" s="513"/>
      <c r="P29" s="519"/>
      <c r="Q29" s="522"/>
      <c r="R29" s="522"/>
      <c r="S29" s="522"/>
      <c r="T29" s="513"/>
    </row>
    <row r="30" spans="1:22" ht="15" customHeight="1" x14ac:dyDescent="0.25">
      <c r="A30" s="484">
        <f>'Mapa Final'!A24</f>
        <v>5</v>
      </c>
      <c r="B30" s="496" t="str">
        <f>'Mapa Final'!B24</f>
        <v>Inaplicabilidad de la normavidad ambiental vigente en los procesos de contratación de bienes, obras y servicios</v>
      </c>
      <c r="C30" s="487" t="str">
        <f>'Mapa Final'!C24</f>
        <v xml:space="preserve"> Afectación Ambiental</v>
      </c>
      <c r="D30" s="487"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0" t="str">
        <f>'Mapa Final'!E24</f>
        <v>Desconocimiento de los lineamientos ambientales y normatividad  ambiental vigente para la contratación de bienes, obras y servicios.</v>
      </c>
      <c r="F30" s="490" t="str">
        <f>'Mapa Final'!F24</f>
        <v>Posibilidad de afectación ambiental debido al desconocimiento de los lineamientos ambientales y normatividad  ambiental vigente para la contratación de bienes, obras y servicios.</v>
      </c>
      <c r="G30" s="490" t="str">
        <f>'Mapa Final'!G24</f>
        <v>Eventos Ambientales Internos</v>
      </c>
      <c r="H30" s="499" t="str">
        <f>'Mapa Final'!I24</f>
        <v>Media</v>
      </c>
      <c r="I30" s="502" t="str">
        <f>'Mapa Final'!L24</f>
        <v>Moderado</v>
      </c>
      <c r="J30" s="505" t="str">
        <f>'Mapa Final'!N24</f>
        <v>Moderado</v>
      </c>
      <c r="K30" s="508" t="str">
        <f>'Mapa Final'!AA24</f>
        <v>Baja</v>
      </c>
      <c r="L30" s="508" t="str">
        <f>'Mapa Final'!AE24</f>
        <v>Moderado</v>
      </c>
      <c r="M30" s="493" t="str">
        <f>'Mapa Final'!AG24</f>
        <v>Moderado</v>
      </c>
      <c r="N30" s="508" t="str">
        <f>'Mapa Final'!AH24</f>
        <v>Reducir(mitigar)</v>
      </c>
      <c r="O30" s="511" t="s">
        <v>517</v>
      </c>
      <c r="P30" s="517"/>
      <c r="Q30" s="542" t="s">
        <v>515</v>
      </c>
      <c r="R30" s="520">
        <v>45017</v>
      </c>
      <c r="S30" s="520">
        <v>45107</v>
      </c>
      <c r="T30" s="511" t="s">
        <v>514</v>
      </c>
    </row>
    <row r="31" spans="1:22" x14ac:dyDescent="0.25">
      <c r="A31" s="485"/>
      <c r="B31" s="537"/>
      <c r="C31" s="488"/>
      <c r="D31" s="488"/>
      <c r="E31" s="491"/>
      <c r="F31" s="491"/>
      <c r="G31" s="491"/>
      <c r="H31" s="500"/>
      <c r="I31" s="503"/>
      <c r="J31" s="506"/>
      <c r="K31" s="509"/>
      <c r="L31" s="509"/>
      <c r="M31" s="494"/>
      <c r="N31" s="509"/>
      <c r="O31" s="512"/>
      <c r="P31" s="518"/>
      <c r="Q31" s="521"/>
      <c r="R31" s="521"/>
      <c r="S31" s="521"/>
      <c r="T31" s="512"/>
    </row>
    <row r="32" spans="1:22" x14ac:dyDescent="0.25">
      <c r="A32" s="485"/>
      <c r="B32" s="537"/>
      <c r="C32" s="488"/>
      <c r="D32" s="488"/>
      <c r="E32" s="491"/>
      <c r="F32" s="491"/>
      <c r="G32" s="491"/>
      <c r="H32" s="500"/>
      <c r="I32" s="503"/>
      <c r="J32" s="506"/>
      <c r="K32" s="509"/>
      <c r="L32" s="509"/>
      <c r="M32" s="494"/>
      <c r="N32" s="509"/>
      <c r="O32" s="512"/>
      <c r="P32" s="518"/>
      <c r="Q32" s="521"/>
      <c r="R32" s="521"/>
      <c r="S32" s="521"/>
      <c r="T32" s="512"/>
    </row>
    <row r="33" spans="1:20" x14ac:dyDescent="0.25">
      <c r="A33" s="485"/>
      <c r="B33" s="537"/>
      <c r="C33" s="488"/>
      <c r="D33" s="488"/>
      <c r="E33" s="491"/>
      <c r="F33" s="491"/>
      <c r="G33" s="491"/>
      <c r="H33" s="500"/>
      <c r="I33" s="503"/>
      <c r="J33" s="506"/>
      <c r="K33" s="509"/>
      <c r="L33" s="509"/>
      <c r="M33" s="494"/>
      <c r="N33" s="509"/>
      <c r="O33" s="512"/>
      <c r="P33" s="518"/>
      <c r="Q33" s="521"/>
      <c r="R33" s="521"/>
      <c r="S33" s="521"/>
      <c r="T33" s="512"/>
    </row>
    <row r="34" spans="1:20" ht="278.25" customHeight="1" thickBot="1" x14ac:dyDescent="0.3">
      <c r="A34" s="486"/>
      <c r="B34" s="538"/>
      <c r="C34" s="489"/>
      <c r="D34" s="489"/>
      <c r="E34" s="492"/>
      <c r="F34" s="492"/>
      <c r="G34" s="492"/>
      <c r="H34" s="501"/>
      <c r="I34" s="504"/>
      <c r="J34" s="507"/>
      <c r="K34" s="510"/>
      <c r="L34" s="510"/>
      <c r="M34" s="495"/>
      <c r="N34" s="510"/>
      <c r="O34" s="513"/>
      <c r="P34" s="519"/>
      <c r="Q34" s="522"/>
      <c r="R34" s="522"/>
      <c r="S34" s="522"/>
      <c r="T34" s="513"/>
    </row>
  </sheetData>
  <mergeCells count="119">
    <mergeCell ref="H30:H34"/>
    <mergeCell ref="L30:L34"/>
    <mergeCell ref="M30:M34"/>
    <mergeCell ref="B15:B19"/>
    <mergeCell ref="B20:B24"/>
    <mergeCell ref="B25:B29"/>
    <mergeCell ref="B30:B34"/>
    <mergeCell ref="I30:I34"/>
    <mergeCell ref="J30:J34"/>
    <mergeCell ref="K30:K34"/>
    <mergeCell ref="D20:D24"/>
    <mergeCell ref="E20:E24"/>
    <mergeCell ref="F20:F24"/>
    <mergeCell ref="G20:G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M15:M19"/>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D15:D19"/>
    <mergeCell ref="E15:E19"/>
    <mergeCell ref="F15:F19"/>
    <mergeCell ref="G15:G19"/>
    <mergeCell ref="H15:H19"/>
    <mergeCell ref="I15:I19"/>
    <mergeCell ref="J15:J19"/>
    <mergeCell ref="K15:K19"/>
    <mergeCell ref="L15:L19"/>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I10:I14"/>
    <mergeCell ref="A6:C6"/>
    <mergeCell ref="D6:N6"/>
    <mergeCell ref="J10:J14"/>
    <mergeCell ref="K10:K14"/>
    <mergeCell ref="L10:L14"/>
    <mergeCell ref="M10:M14"/>
    <mergeCell ref="N10:N14"/>
    <mergeCell ref="B10:B14"/>
    <mergeCell ref="T15:T19"/>
    <mergeCell ref="N15:N19"/>
    <mergeCell ref="A15:A19"/>
    <mergeCell ref="C15:C19"/>
    <mergeCell ref="O7:O8"/>
    <mergeCell ref="P7:Q7"/>
    <mergeCell ref="H7:J7"/>
    <mergeCell ref="K7:M7"/>
    <mergeCell ref="N7:N8"/>
    <mergeCell ref="F10:F14"/>
    <mergeCell ref="G10:G14"/>
    <mergeCell ref="T10:T14"/>
    <mergeCell ref="A7:F7"/>
    <mergeCell ref="R10:R14"/>
    <mergeCell ref="S10:S14"/>
    <mergeCell ref="O15:O19"/>
    <mergeCell ref="P15:P19"/>
    <mergeCell ref="Q15:Q19"/>
    <mergeCell ref="R15:R19"/>
    <mergeCell ref="S15:S19"/>
  </mergeCells>
  <conditionalFormatting sqref="D8:G8 H7 H35:J1048576 A7:B7">
    <cfRule type="containsText" dxfId="974" priority="703" operator="containsText" text="3- Moderado">
      <formula>NOT(ISERROR(SEARCH("3- Moderado",A7)))</formula>
    </cfRule>
    <cfRule type="containsText" dxfId="973" priority="704" operator="containsText" text="6- Moderado">
      <formula>NOT(ISERROR(SEARCH("6- Moderado",A7)))</formula>
    </cfRule>
    <cfRule type="containsText" dxfId="972" priority="705" operator="containsText" text="4- Moderado">
      <formula>NOT(ISERROR(SEARCH("4- Moderado",A7)))</formula>
    </cfRule>
    <cfRule type="containsText" dxfId="971" priority="706" operator="containsText" text="3- Bajo">
      <formula>NOT(ISERROR(SEARCH("3- Bajo",A7)))</formula>
    </cfRule>
    <cfRule type="containsText" dxfId="970" priority="707" operator="containsText" text="4- Bajo">
      <formula>NOT(ISERROR(SEARCH("4- Bajo",A7)))</formula>
    </cfRule>
    <cfRule type="containsText" dxfId="969" priority="708" operator="containsText" text="1- Bajo">
      <formula>NOT(ISERROR(SEARCH("1- Bajo",A7)))</formula>
    </cfRule>
  </conditionalFormatting>
  <conditionalFormatting sqref="H8:J8">
    <cfRule type="containsText" dxfId="968" priority="696" operator="containsText" text="3- Moderado">
      <formula>NOT(ISERROR(SEARCH("3- Moderado",H8)))</formula>
    </cfRule>
    <cfRule type="containsText" dxfId="967" priority="697" operator="containsText" text="6- Moderado">
      <formula>NOT(ISERROR(SEARCH("6- Moderado",H8)))</formula>
    </cfRule>
    <cfRule type="containsText" dxfId="966" priority="698" operator="containsText" text="4- Moderado">
      <formula>NOT(ISERROR(SEARCH("4- Moderado",H8)))</formula>
    </cfRule>
    <cfRule type="containsText" dxfId="965" priority="699" operator="containsText" text="3- Bajo">
      <formula>NOT(ISERROR(SEARCH("3- Bajo",H8)))</formula>
    </cfRule>
    <cfRule type="containsText" dxfId="964" priority="700" operator="containsText" text="4- Bajo">
      <formula>NOT(ISERROR(SEARCH("4- Bajo",H8)))</formula>
    </cfRule>
    <cfRule type="containsText" dxfId="963" priority="702" operator="containsText" text="1- Bajo">
      <formula>NOT(ISERROR(SEARCH("1- Bajo",H8)))</formula>
    </cfRule>
  </conditionalFormatting>
  <conditionalFormatting sqref="J8 J35:J1048576">
    <cfRule type="containsText" dxfId="962" priority="685" operator="containsText" text="25- Extremo">
      <formula>NOT(ISERROR(SEARCH("25- Extremo",J8)))</formula>
    </cfRule>
    <cfRule type="containsText" dxfId="961" priority="686" operator="containsText" text="20- Extremo">
      <formula>NOT(ISERROR(SEARCH("20- Extremo",J8)))</formula>
    </cfRule>
    <cfRule type="containsText" dxfId="960" priority="687" operator="containsText" text="15- Extremo">
      <formula>NOT(ISERROR(SEARCH("15- Extremo",J8)))</formula>
    </cfRule>
    <cfRule type="containsText" dxfId="959" priority="688" operator="containsText" text="10- Extremo">
      <formula>NOT(ISERROR(SEARCH("10- Extremo",J8)))</formula>
    </cfRule>
    <cfRule type="containsText" dxfId="958" priority="689" operator="containsText" text="5- Extremo">
      <formula>NOT(ISERROR(SEARCH("5- Extremo",J8)))</formula>
    </cfRule>
    <cfRule type="containsText" dxfId="957" priority="690" operator="containsText" text="12- Alto">
      <formula>NOT(ISERROR(SEARCH("12- Alto",J8)))</formula>
    </cfRule>
    <cfRule type="containsText" dxfId="956" priority="691" operator="containsText" text="10- Alto">
      <formula>NOT(ISERROR(SEARCH("10- Alto",J8)))</formula>
    </cfRule>
    <cfRule type="containsText" dxfId="955" priority="692" operator="containsText" text="9- Alto">
      <formula>NOT(ISERROR(SEARCH("9- Alto",J8)))</formula>
    </cfRule>
    <cfRule type="containsText" dxfId="954" priority="693" operator="containsText" text="8- Alto">
      <formula>NOT(ISERROR(SEARCH("8- Alto",J8)))</formula>
    </cfRule>
    <cfRule type="containsText" dxfId="953" priority="694" operator="containsText" text="5- Alto">
      <formula>NOT(ISERROR(SEARCH("5- Alto",J8)))</formula>
    </cfRule>
    <cfRule type="containsText" dxfId="952" priority="695" operator="containsText" text="4- Alto">
      <formula>NOT(ISERROR(SEARCH("4- Alto",J8)))</formula>
    </cfRule>
    <cfRule type="containsText" dxfId="951" priority="701" operator="containsText" text="2- Bajo">
      <formula>NOT(ISERROR(SEARCH("2- Bajo",J8)))</formula>
    </cfRule>
  </conditionalFormatting>
  <conditionalFormatting sqref="K10:L10 K15:L15">
    <cfRule type="containsText" dxfId="950" priority="679" operator="containsText" text="3- Moderado">
      <formula>NOT(ISERROR(SEARCH("3- Moderado",K10)))</formula>
    </cfRule>
    <cfRule type="containsText" dxfId="949" priority="680" operator="containsText" text="6- Moderado">
      <formula>NOT(ISERROR(SEARCH("6- Moderado",K10)))</formula>
    </cfRule>
    <cfRule type="containsText" dxfId="948" priority="681" operator="containsText" text="4- Moderado">
      <formula>NOT(ISERROR(SEARCH("4- Moderado",K10)))</formula>
    </cfRule>
    <cfRule type="containsText" dxfId="947" priority="682" operator="containsText" text="3- Bajo">
      <formula>NOT(ISERROR(SEARCH("3- Bajo",K10)))</formula>
    </cfRule>
    <cfRule type="containsText" dxfId="946" priority="683" operator="containsText" text="4- Bajo">
      <formula>NOT(ISERROR(SEARCH("4- Bajo",K10)))</formula>
    </cfRule>
    <cfRule type="containsText" dxfId="945" priority="684" operator="containsText" text="1- Bajo">
      <formula>NOT(ISERROR(SEARCH("1- Bajo",K10)))</formula>
    </cfRule>
  </conditionalFormatting>
  <conditionalFormatting sqref="H10:I10 H15:I15">
    <cfRule type="containsText" dxfId="944" priority="673" operator="containsText" text="3- Moderado">
      <formula>NOT(ISERROR(SEARCH("3- Moderado",H10)))</formula>
    </cfRule>
    <cfRule type="containsText" dxfId="943" priority="674" operator="containsText" text="6- Moderado">
      <formula>NOT(ISERROR(SEARCH("6- Moderado",H10)))</formula>
    </cfRule>
    <cfRule type="containsText" dxfId="942" priority="675" operator="containsText" text="4- Moderado">
      <formula>NOT(ISERROR(SEARCH("4- Moderado",H10)))</formula>
    </cfRule>
    <cfRule type="containsText" dxfId="941" priority="676" operator="containsText" text="3- Bajo">
      <formula>NOT(ISERROR(SEARCH("3- Bajo",H10)))</formula>
    </cfRule>
    <cfRule type="containsText" dxfId="940" priority="677" operator="containsText" text="4- Bajo">
      <formula>NOT(ISERROR(SEARCH("4- Bajo",H10)))</formula>
    </cfRule>
    <cfRule type="containsText" dxfId="939" priority="678" operator="containsText" text="1- Bajo">
      <formula>NOT(ISERROR(SEARCH("1- Bajo",H10)))</formula>
    </cfRule>
  </conditionalFormatting>
  <conditionalFormatting sqref="A10:E10 B15 B20 B25 B30">
    <cfRule type="containsText" dxfId="938" priority="667" operator="containsText" text="3- Moderado">
      <formula>NOT(ISERROR(SEARCH("3- Moderado",A10)))</formula>
    </cfRule>
    <cfRule type="containsText" dxfId="937" priority="668" operator="containsText" text="6- Moderado">
      <formula>NOT(ISERROR(SEARCH("6- Moderado",A10)))</formula>
    </cfRule>
    <cfRule type="containsText" dxfId="936" priority="669" operator="containsText" text="4- Moderado">
      <formula>NOT(ISERROR(SEARCH("4- Moderado",A10)))</formula>
    </cfRule>
    <cfRule type="containsText" dxfId="935" priority="670" operator="containsText" text="3- Bajo">
      <formula>NOT(ISERROR(SEARCH("3- Bajo",A10)))</formula>
    </cfRule>
    <cfRule type="containsText" dxfId="934" priority="671" operator="containsText" text="4- Bajo">
      <formula>NOT(ISERROR(SEARCH("4- Bajo",A10)))</formula>
    </cfRule>
    <cfRule type="containsText" dxfId="933" priority="672" operator="containsText" text="1- Bajo">
      <formula>NOT(ISERROR(SEARCH("1- Bajo",A10)))</formula>
    </cfRule>
  </conditionalFormatting>
  <conditionalFormatting sqref="F10:G10">
    <cfRule type="containsText" dxfId="932" priority="661" operator="containsText" text="3- Moderado">
      <formula>NOT(ISERROR(SEARCH("3- Moderado",F10)))</formula>
    </cfRule>
    <cfRule type="containsText" dxfId="931" priority="662" operator="containsText" text="6- Moderado">
      <formula>NOT(ISERROR(SEARCH("6- Moderado",F10)))</formula>
    </cfRule>
    <cfRule type="containsText" dxfId="930" priority="663" operator="containsText" text="4- Moderado">
      <formula>NOT(ISERROR(SEARCH("4- Moderado",F10)))</formula>
    </cfRule>
    <cfRule type="containsText" dxfId="929" priority="664" operator="containsText" text="3- Bajo">
      <formula>NOT(ISERROR(SEARCH("3- Bajo",F10)))</formula>
    </cfRule>
    <cfRule type="containsText" dxfId="928" priority="665" operator="containsText" text="4- Bajo">
      <formula>NOT(ISERROR(SEARCH("4- Bajo",F10)))</formula>
    </cfRule>
    <cfRule type="containsText" dxfId="927" priority="666" operator="containsText" text="1- Bajo">
      <formula>NOT(ISERROR(SEARCH("1- Bajo",F10)))</formula>
    </cfRule>
  </conditionalFormatting>
  <conditionalFormatting sqref="K8">
    <cfRule type="containsText" dxfId="926" priority="655" operator="containsText" text="3- Moderado">
      <formula>NOT(ISERROR(SEARCH("3- Moderado",K8)))</formula>
    </cfRule>
    <cfRule type="containsText" dxfId="925" priority="656" operator="containsText" text="6- Moderado">
      <formula>NOT(ISERROR(SEARCH("6- Moderado",K8)))</formula>
    </cfRule>
    <cfRule type="containsText" dxfId="924" priority="657" operator="containsText" text="4- Moderado">
      <formula>NOT(ISERROR(SEARCH("4- Moderado",K8)))</formula>
    </cfRule>
    <cfRule type="containsText" dxfId="923" priority="658" operator="containsText" text="3- Bajo">
      <formula>NOT(ISERROR(SEARCH("3- Bajo",K8)))</formula>
    </cfRule>
    <cfRule type="containsText" dxfId="922" priority="659" operator="containsText" text="4- Bajo">
      <formula>NOT(ISERROR(SEARCH("4- Bajo",K8)))</formula>
    </cfRule>
    <cfRule type="containsText" dxfId="921" priority="660" operator="containsText" text="1- Bajo">
      <formula>NOT(ISERROR(SEARCH("1- Bajo",K8)))</formula>
    </cfRule>
  </conditionalFormatting>
  <conditionalFormatting sqref="L8">
    <cfRule type="containsText" dxfId="920" priority="649" operator="containsText" text="3- Moderado">
      <formula>NOT(ISERROR(SEARCH("3- Moderado",L8)))</formula>
    </cfRule>
    <cfRule type="containsText" dxfId="919" priority="650" operator="containsText" text="6- Moderado">
      <formula>NOT(ISERROR(SEARCH("6- Moderado",L8)))</formula>
    </cfRule>
    <cfRule type="containsText" dxfId="918" priority="651" operator="containsText" text="4- Moderado">
      <formula>NOT(ISERROR(SEARCH("4- Moderado",L8)))</formula>
    </cfRule>
    <cfRule type="containsText" dxfId="917" priority="652" operator="containsText" text="3- Bajo">
      <formula>NOT(ISERROR(SEARCH("3- Bajo",L8)))</formula>
    </cfRule>
    <cfRule type="containsText" dxfId="916" priority="653" operator="containsText" text="4- Bajo">
      <formula>NOT(ISERROR(SEARCH("4- Bajo",L8)))</formula>
    </cfRule>
    <cfRule type="containsText" dxfId="915" priority="654" operator="containsText" text="1- Bajo">
      <formula>NOT(ISERROR(SEARCH("1- Bajo",L8)))</formula>
    </cfRule>
  </conditionalFormatting>
  <conditionalFormatting sqref="M8">
    <cfRule type="containsText" dxfId="914" priority="643" operator="containsText" text="3- Moderado">
      <formula>NOT(ISERROR(SEARCH("3- Moderado",M8)))</formula>
    </cfRule>
    <cfRule type="containsText" dxfId="913" priority="644" operator="containsText" text="6- Moderado">
      <formula>NOT(ISERROR(SEARCH("6- Moderado",M8)))</formula>
    </cfRule>
    <cfRule type="containsText" dxfId="912" priority="645" operator="containsText" text="4- Moderado">
      <formula>NOT(ISERROR(SEARCH("4- Moderado",M8)))</formula>
    </cfRule>
    <cfRule type="containsText" dxfId="911" priority="646" operator="containsText" text="3- Bajo">
      <formula>NOT(ISERROR(SEARCH("3- Bajo",M8)))</formula>
    </cfRule>
    <cfRule type="containsText" dxfId="910" priority="647" operator="containsText" text="4- Bajo">
      <formula>NOT(ISERROR(SEARCH("4- Bajo",M8)))</formula>
    </cfRule>
    <cfRule type="containsText" dxfId="909" priority="648" operator="containsText" text="1- Bajo">
      <formula>NOT(ISERROR(SEARCH("1- Bajo",M8)))</formula>
    </cfRule>
  </conditionalFormatting>
  <conditionalFormatting sqref="N10 N15">
    <cfRule type="containsText" dxfId="908" priority="627" operator="containsText" text="3- Moderado">
      <formula>NOT(ISERROR(SEARCH("3- Moderado",N10)))</formula>
    </cfRule>
    <cfRule type="containsText" dxfId="907" priority="628" operator="containsText" text="6- Moderado">
      <formula>NOT(ISERROR(SEARCH("6- Moderado",N10)))</formula>
    </cfRule>
    <cfRule type="containsText" dxfId="906" priority="629" operator="containsText" text="4- Moderado">
      <formula>NOT(ISERROR(SEARCH("4- Moderado",N10)))</formula>
    </cfRule>
    <cfRule type="containsText" dxfId="905" priority="630" operator="containsText" text="3- Bajo">
      <formula>NOT(ISERROR(SEARCH("3- Bajo",N10)))</formula>
    </cfRule>
    <cfRule type="containsText" dxfId="904" priority="631" operator="containsText" text="4- Bajo">
      <formula>NOT(ISERROR(SEARCH("4- Bajo",N10)))</formula>
    </cfRule>
    <cfRule type="containsText" dxfId="903" priority="632" operator="containsText" text="1- Bajo">
      <formula>NOT(ISERROR(SEARCH("1- Bajo",N10)))</formula>
    </cfRule>
  </conditionalFormatting>
  <conditionalFormatting sqref="H10:H19">
    <cfRule type="containsText" dxfId="902" priority="574" operator="containsText" text="Muy Alta">
      <formula>NOT(ISERROR(SEARCH("Muy Alta",H10)))</formula>
    </cfRule>
    <cfRule type="containsText" dxfId="901" priority="575" operator="containsText" text="Alta">
      <formula>NOT(ISERROR(SEARCH("Alta",H10)))</formula>
    </cfRule>
    <cfRule type="containsText" dxfId="900" priority="576" operator="containsText" text="Muy Alta">
      <formula>NOT(ISERROR(SEARCH("Muy Alta",H10)))</formula>
    </cfRule>
    <cfRule type="containsText" dxfId="899" priority="581" operator="containsText" text="Muy Baja">
      <formula>NOT(ISERROR(SEARCH("Muy Baja",H10)))</formula>
    </cfRule>
    <cfRule type="containsText" dxfId="898" priority="582" operator="containsText" text="Baja">
      <formula>NOT(ISERROR(SEARCH("Baja",H10)))</formula>
    </cfRule>
    <cfRule type="containsText" dxfId="897" priority="583" operator="containsText" text="Media">
      <formula>NOT(ISERROR(SEARCH("Media",H10)))</formula>
    </cfRule>
    <cfRule type="containsText" dxfId="896" priority="584" operator="containsText" text="Alta">
      <formula>NOT(ISERROR(SEARCH("Alta",H10)))</formula>
    </cfRule>
    <cfRule type="containsText" dxfId="895" priority="586" operator="containsText" text="Muy Alta">
      <formula>NOT(ISERROR(SEARCH("Muy Alta",H10)))</formula>
    </cfRule>
  </conditionalFormatting>
  <conditionalFormatting sqref="I10:I19">
    <cfRule type="containsText" dxfId="894" priority="577" operator="containsText" text="Catastrófico">
      <formula>NOT(ISERROR(SEARCH("Catastrófico",I10)))</formula>
    </cfRule>
    <cfRule type="containsText" dxfId="893" priority="578" operator="containsText" text="Mayor">
      <formula>NOT(ISERROR(SEARCH("Mayor",I10)))</formula>
    </cfRule>
    <cfRule type="containsText" dxfId="892" priority="579" operator="containsText" text="Menor">
      <formula>NOT(ISERROR(SEARCH("Menor",I10)))</formula>
    </cfRule>
    <cfRule type="containsText" dxfId="891" priority="580" operator="containsText" text="Leve">
      <formula>NOT(ISERROR(SEARCH("Leve",I10)))</formula>
    </cfRule>
    <cfRule type="containsText" dxfId="890" priority="585" operator="containsText" text="Moderado">
      <formula>NOT(ISERROR(SEARCH("Moderado",I10)))</formula>
    </cfRule>
  </conditionalFormatting>
  <conditionalFormatting sqref="K10:K19">
    <cfRule type="containsText" dxfId="889" priority="572" operator="containsText" text="Media">
      <formula>NOT(ISERROR(SEARCH("Media",K10)))</formula>
    </cfRule>
  </conditionalFormatting>
  <conditionalFormatting sqref="L10:L19 J10:J19">
    <cfRule type="containsText" dxfId="888" priority="571" operator="containsText" text="Moderado">
      <formula>NOT(ISERROR(SEARCH("Moderado",J10)))</formula>
    </cfRule>
  </conditionalFormatting>
  <conditionalFormatting sqref="J10:J19">
    <cfRule type="containsText" dxfId="887" priority="556" operator="containsText" text="Bajo">
      <formula>NOT(ISERROR(SEARCH("Bajo",J10)))</formula>
    </cfRule>
    <cfRule type="containsText" dxfId="886" priority="557" operator="containsText" text="Extremo">
      <formula>NOT(ISERROR(SEARCH("Extremo",J10)))</formula>
    </cfRule>
  </conditionalFormatting>
  <conditionalFormatting sqref="K10:K19">
    <cfRule type="containsText" dxfId="885" priority="554" operator="containsText" text="Baja">
      <formula>NOT(ISERROR(SEARCH("Baja",K10)))</formula>
    </cfRule>
    <cfRule type="containsText" dxfId="884" priority="555" operator="containsText" text="Muy Baja">
      <formula>NOT(ISERROR(SEARCH("Muy Baja",K10)))</formula>
    </cfRule>
  </conditionalFormatting>
  <conditionalFormatting sqref="K10:K19">
    <cfRule type="containsText" dxfId="883" priority="552" operator="containsText" text="Muy Alta">
      <formula>NOT(ISERROR(SEARCH("Muy Alta",K10)))</formula>
    </cfRule>
    <cfRule type="containsText" dxfId="882" priority="553" operator="containsText" text="Alta">
      <formula>NOT(ISERROR(SEARCH("Alta",K10)))</formula>
    </cfRule>
  </conditionalFormatting>
  <conditionalFormatting sqref="L10:L19">
    <cfRule type="containsText" dxfId="881" priority="548" operator="containsText" text="Catastrófico">
      <formula>NOT(ISERROR(SEARCH("Catastrófico",L10)))</formula>
    </cfRule>
    <cfRule type="containsText" dxfId="880" priority="549" operator="containsText" text="Mayor">
      <formula>NOT(ISERROR(SEARCH("Mayor",L10)))</formula>
    </cfRule>
    <cfRule type="containsText" dxfId="879" priority="550" operator="containsText" text="Menor">
      <formula>NOT(ISERROR(SEARCH("Menor",L10)))</formula>
    </cfRule>
    <cfRule type="containsText" dxfId="878" priority="551" operator="containsText" text="Leve">
      <formula>NOT(ISERROR(SEARCH("Leve",L10)))</formula>
    </cfRule>
  </conditionalFormatting>
  <conditionalFormatting sqref="A15 E15">
    <cfRule type="containsText" dxfId="877" priority="542" operator="containsText" text="3- Moderado">
      <formula>NOT(ISERROR(SEARCH("3- Moderado",A15)))</formula>
    </cfRule>
    <cfRule type="containsText" dxfId="876" priority="543" operator="containsText" text="6- Moderado">
      <formula>NOT(ISERROR(SEARCH("6- Moderado",A15)))</formula>
    </cfRule>
    <cfRule type="containsText" dxfId="875" priority="544" operator="containsText" text="4- Moderado">
      <formula>NOT(ISERROR(SEARCH("4- Moderado",A15)))</formula>
    </cfRule>
    <cfRule type="containsText" dxfId="874" priority="545" operator="containsText" text="3- Bajo">
      <formula>NOT(ISERROR(SEARCH("3- Bajo",A15)))</formula>
    </cfRule>
    <cfRule type="containsText" dxfId="873" priority="546" operator="containsText" text="4- Bajo">
      <formula>NOT(ISERROR(SEARCH("4- Bajo",A15)))</formula>
    </cfRule>
    <cfRule type="containsText" dxfId="872" priority="547" operator="containsText" text="1- Bajo">
      <formula>NOT(ISERROR(SEARCH("1- Bajo",A15)))</formula>
    </cfRule>
  </conditionalFormatting>
  <conditionalFormatting sqref="F15:G15">
    <cfRule type="containsText" dxfId="871" priority="536" operator="containsText" text="3- Moderado">
      <formula>NOT(ISERROR(SEARCH("3- Moderado",F15)))</formula>
    </cfRule>
    <cfRule type="containsText" dxfId="870" priority="537" operator="containsText" text="6- Moderado">
      <formula>NOT(ISERROR(SEARCH("6- Moderado",F15)))</formula>
    </cfRule>
    <cfRule type="containsText" dxfId="869" priority="538" operator="containsText" text="4- Moderado">
      <formula>NOT(ISERROR(SEARCH("4- Moderado",F15)))</formula>
    </cfRule>
    <cfRule type="containsText" dxfId="868" priority="539" operator="containsText" text="3- Bajo">
      <formula>NOT(ISERROR(SEARCH("3- Bajo",F15)))</formula>
    </cfRule>
    <cfRule type="containsText" dxfId="867" priority="540" operator="containsText" text="4- Bajo">
      <formula>NOT(ISERROR(SEARCH("4- Bajo",F15)))</formula>
    </cfRule>
    <cfRule type="containsText" dxfId="866" priority="541" operator="containsText" text="1- Bajo">
      <formula>NOT(ISERROR(SEARCH("1- Bajo",F15)))</formula>
    </cfRule>
  </conditionalFormatting>
  <conditionalFormatting sqref="C15">
    <cfRule type="containsText" dxfId="865" priority="530" operator="containsText" text="3- Moderado">
      <formula>NOT(ISERROR(SEARCH("3- Moderado",C15)))</formula>
    </cfRule>
    <cfRule type="containsText" dxfId="864" priority="531" operator="containsText" text="6- Moderado">
      <formula>NOT(ISERROR(SEARCH("6- Moderado",C15)))</formula>
    </cfRule>
    <cfRule type="containsText" dxfId="863" priority="532" operator="containsText" text="4- Moderado">
      <formula>NOT(ISERROR(SEARCH("4- Moderado",C15)))</formula>
    </cfRule>
    <cfRule type="containsText" dxfId="862" priority="533" operator="containsText" text="3- Bajo">
      <formula>NOT(ISERROR(SEARCH("3- Bajo",C15)))</formula>
    </cfRule>
    <cfRule type="containsText" dxfId="861" priority="534" operator="containsText" text="4- Bajo">
      <formula>NOT(ISERROR(SEARCH("4- Bajo",C15)))</formula>
    </cfRule>
    <cfRule type="containsText" dxfId="860" priority="535" operator="containsText" text="1- Bajo">
      <formula>NOT(ISERROR(SEARCH("1- Bajo",C15)))</formula>
    </cfRule>
  </conditionalFormatting>
  <conditionalFormatting sqref="D15">
    <cfRule type="containsText" dxfId="859" priority="524" operator="containsText" text="3- Moderado">
      <formula>NOT(ISERROR(SEARCH("3- Moderado",D15)))</formula>
    </cfRule>
    <cfRule type="containsText" dxfId="858" priority="525" operator="containsText" text="6- Moderado">
      <formula>NOT(ISERROR(SEARCH("6- Moderado",D15)))</formula>
    </cfRule>
    <cfRule type="containsText" dxfId="857" priority="526" operator="containsText" text="4- Moderado">
      <formula>NOT(ISERROR(SEARCH("4- Moderado",D15)))</formula>
    </cfRule>
    <cfRule type="containsText" dxfId="856" priority="527" operator="containsText" text="3- Bajo">
      <formula>NOT(ISERROR(SEARCH("3- Bajo",D15)))</formula>
    </cfRule>
    <cfRule type="containsText" dxfId="855" priority="528" operator="containsText" text="4- Bajo">
      <formula>NOT(ISERROR(SEARCH("4- Bajo",D15)))</formula>
    </cfRule>
    <cfRule type="containsText" dxfId="854" priority="529" operator="containsText" text="1- Bajo">
      <formula>NOT(ISERROR(SEARCH("1- Bajo",D15)))</formula>
    </cfRule>
  </conditionalFormatting>
  <conditionalFormatting sqref="K20:L20">
    <cfRule type="containsText" dxfId="853" priority="518" operator="containsText" text="3- Moderado">
      <formula>NOT(ISERROR(SEARCH("3- Moderado",K20)))</formula>
    </cfRule>
    <cfRule type="containsText" dxfId="852" priority="519" operator="containsText" text="6- Moderado">
      <formula>NOT(ISERROR(SEARCH("6- Moderado",K20)))</formula>
    </cfRule>
    <cfRule type="containsText" dxfId="851" priority="520" operator="containsText" text="4- Moderado">
      <formula>NOT(ISERROR(SEARCH("4- Moderado",K20)))</formula>
    </cfRule>
    <cfRule type="containsText" dxfId="850" priority="521" operator="containsText" text="3- Bajo">
      <formula>NOT(ISERROR(SEARCH("3- Bajo",K20)))</formula>
    </cfRule>
    <cfRule type="containsText" dxfId="849" priority="522" operator="containsText" text="4- Bajo">
      <formula>NOT(ISERROR(SEARCH("4- Bajo",K20)))</formula>
    </cfRule>
    <cfRule type="containsText" dxfId="848" priority="523" operator="containsText" text="1- Bajo">
      <formula>NOT(ISERROR(SEARCH("1- Bajo",K20)))</formula>
    </cfRule>
  </conditionalFormatting>
  <conditionalFormatting sqref="H20:I20">
    <cfRule type="containsText" dxfId="847" priority="512" operator="containsText" text="3- Moderado">
      <formula>NOT(ISERROR(SEARCH("3- Moderado",H20)))</formula>
    </cfRule>
    <cfRule type="containsText" dxfId="846" priority="513" operator="containsText" text="6- Moderado">
      <formula>NOT(ISERROR(SEARCH("6- Moderado",H20)))</formula>
    </cfRule>
    <cfRule type="containsText" dxfId="845" priority="514" operator="containsText" text="4- Moderado">
      <formula>NOT(ISERROR(SEARCH("4- Moderado",H20)))</formula>
    </cfRule>
    <cfRule type="containsText" dxfId="844" priority="515" operator="containsText" text="3- Bajo">
      <formula>NOT(ISERROR(SEARCH("3- Bajo",H20)))</formula>
    </cfRule>
    <cfRule type="containsText" dxfId="843" priority="516" operator="containsText" text="4- Bajo">
      <formula>NOT(ISERROR(SEARCH("4- Bajo",H20)))</formula>
    </cfRule>
    <cfRule type="containsText" dxfId="842" priority="517" operator="containsText" text="1- Bajo">
      <formula>NOT(ISERROR(SEARCH("1- Bajo",H20)))</formula>
    </cfRule>
  </conditionalFormatting>
  <conditionalFormatting sqref="A20 C20:E20">
    <cfRule type="containsText" dxfId="841" priority="506" operator="containsText" text="3- Moderado">
      <formula>NOT(ISERROR(SEARCH("3- Moderado",A20)))</formula>
    </cfRule>
    <cfRule type="containsText" dxfId="840" priority="507" operator="containsText" text="6- Moderado">
      <formula>NOT(ISERROR(SEARCH("6- Moderado",A20)))</formula>
    </cfRule>
    <cfRule type="containsText" dxfId="839" priority="508" operator="containsText" text="4- Moderado">
      <formula>NOT(ISERROR(SEARCH("4- Moderado",A20)))</formula>
    </cfRule>
    <cfRule type="containsText" dxfId="838" priority="509" operator="containsText" text="3- Bajo">
      <formula>NOT(ISERROR(SEARCH("3- Bajo",A20)))</formula>
    </cfRule>
    <cfRule type="containsText" dxfId="837" priority="510" operator="containsText" text="4- Bajo">
      <formula>NOT(ISERROR(SEARCH("4- Bajo",A20)))</formula>
    </cfRule>
    <cfRule type="containsText" dxfId="836" priority="511" operator="containsText" text="1- Bajo">
      <formula>NOT(ISERROR(SEARCH("1- Bajo",A20)))</formula>
    </cfRule>
  </conditionalFormatting>
  <conditionalFormatting sqref="F20:G20">
    <cfRule type="containsText" dxfId="835" priority="500" operator="containsText" text="3- Moderado">
      <formula>NOT(ISERROR(SEARCH("3- Moderado",F20)))</formula>
    </cfRule>
    <cfRule type="containsText" dxfId="834" priority="501" operator="containsText" text="6- Moderado">
      <formula>NOT(ISERROR(SEARCH("6- Moderado",F20)))</formula>
    </cfRule>
    <cfRule type="containsText" dxfId="833" priority="502" operator="containsText" text="4- Moderado">
      <formula>NOT(ISERROR(SEARCH("4- Moderado",F20)))</formula>
    </cfRule>
    <cfRule type="containsText" dxfId="832" priority="503" operator="containsText" text="3- Bajo">
      <formula>NOT(ISERROR(SEARCH("3- Bajo",F20)))</formula>
    </cfRule>
    <cfRule type="containsText" dxfId="831" priority="504" operator="containsText" text="4- Bajo">
      <formula>NOT(ISERROR(SEARCH("4- Bajo",F20)))</formula>
    </cfRule>
    <cfRule type="containsText" dxfId="830" priority="505" operator="containsText" text="1- Bajo">
      <formula>NOT(ISERROR(SEARCH("1- Bajo",F20)))</formula>
    </cfRule>
  </conditionalFormatting>
  <conditionalFormatting sqref="J20:J24">
    <cfRule type="containsText" dxfId="829" priority="495" operator="containsText" text="Bajo">
      <formula>NOT(ISERROR(SEARCH("Bajo",J20)))</formula>
    </cfRule>
    <cfRule type="containsText" dxfId="828" priority="496" operator="containsText" text="Moderado">
      <formula>NOT(ISERROR(SEARCH("Moderado",J20)))</formula>
    </cfRule>
    <cfRule type="containsText" dxfId="827" priority="497" operator="containsText" text="Alto">
      <formula>NOT(ISERROR(SEARCH("Alto",J20)))</formula>
    </cfRule>
    <cfRule type="containsText" dxfId="826"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825" priority="470" operator="containsText" text="Moderado">
      <formula>NOT(ISERROR(SEARCH("Moderado",M20)))</formula>
    </cfRule>
    <cfRule type="containsText" dxfId="824" priority="490" operator="containsText" text="Bajo">
      <formula>NOT(ISERROR(SEARCH("Bajo",M20)))</formula>
    </cfRule>
    <cfRule type="containsText" dxfId="823" priority="491" operator="containsText" text="Moderado">
      <formula>NOT(ISERROR(SEARCH("Moderado",M20)))</formula>
    </cfRule>
    <cfRule type="containsText" dxfId="822" priority="492" operator="containsText" text="Alto">
      <formula>NOT(ISERROR(SEARCH("Alto",M20)))</formula>
    </cfRule>
    <cfRule type="containsText" dxfId="821"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820" priority="484" operator="containsText" text="3- Moderado">
      <formula>NOT(ISERROR(SEARCH("3- Moderado",N20)))</formula>
    </cfRule>
    <cfRule type="containsText" dxfId="819" priority="485" operator="containsText" text="6- Moderado">
      <formula>NOT(ISERROR(SEARCH("6- Moderado",N20)))</formula>
    </cfRule>
    <cfRule type="containsText" dxfId="818" priority="486" operator="containsText" text="4- Moderado">
      <formula>NOT(ISERROR(SEARCH("4- Moderado",N20)))</formula>
    </cfRule>
    <cfRule type="containsText" dxfId="817" priority="487" operator="containsText" text="3- Bajo">
      <formula>NOT(ISERROR(SEARCH("3- Bajo",N20)))</formula>
    </cfRule>
    <cfRule type="containsText" dxfId="816" priority="488" operator="containsText" text="4- Bajo">
      <formula>NOT(ISERROR(SEARCH("4- Bajo",N20)))</formula>
    </cfRule>
    <cfRule type="containsText" dxfId="815" priority="489" operator="containsText" text="1- Bajo">
      <formula>NOT(ISERROR(SEARCH("1- Bajo",N20)))</formula>
    </cfRule>
  </conditionalFormatting>
  <conditionalFormatting sqref="H20:H24">
    <cfRule type="containsText" dxfId="814" priority="471" operator="containsText" text="Muy Alta">
      <formula>NOT(ISERROR(SEARCH("Muy Alta",H20)))</formula>
    </cfRule>
    <cfRule type="containsText" dxfId="813" priority="472" operator="containsText" text="Alta">
      <formula>NOT(ISERROR(SEARCH("Alta",H20)))</formula>
    </cfRule>
    <cfRule type="containsText" dxfId="812" priority="473" operator="containsText" text="Muy Alta">
      <formula>NOT(ISERROR(SEARCH("Muy Alta",H20)))</formula>
    </cfRule>
    <cfRule type="containsText" dxfId="811" priority="478" operator="containsText" text="Muy Baja">
      <formula>NOT(ISERROR(SEARCH("Muy Baja",H20)))</formula>
    </cfRule>
    <cfRule type="containsText" dxfId="810" priority="479" operator="containsText" text="Baja">
      <formula>NOT(ISERROR(SEARCH("Baja",H20)))</formula>
    </cfRule>
    <cfRule type="containsText" dxfId="809" priority="480" operator="containsText" text="Media">
      <formula>NOT(ISERROR(SEARCH("Media",H20)))</formula>
    </cfRule>
    <cfRule type="containsText" dxfId="808" priority="481" operator="containsText" text="Alta">
      <formula>NOT(ISERROR(SEARCH("Alta",H20)))</formula>
    </cfRule>
    <cfRule type="containsText" dxfId="807" priority="483" operator="containsText" text="Muy Alta">
      <formula>NOT(ISERROR(SEARCH("Muy Alta",H20)))</formula>
    </cfRule>
  </conditionalFormatting>
  <conditionalFormatting sqref="I20:I24">
    <cfRule type="containsText" dxfId="806" priority="474" operator="containsText" text="Catastrófico">
      <formula>NOT(ISERROR(SEARCH("Catastrófico",I20)))</formula>
    </cfRule>
    <cfRule type="containsText" dxfId="805" priority="475" operator="containsText" text="Mayor">
      <formula>NOT(ISERROR(SEARCH("Mayor",I20)))</formula>
    </cfRule>
    <cfRule type="containsText" dxfId="804" priority="476" operator="containsText" text="Menor">
      <formula>NOT(ISERROR(SEARCH("Menor",I20)))</formula>
    </cfRule>
    <cfRule type="containsText" dxfId="803" priority="477" operator="containsText" text="Leve">
      <formula>NOT(ISERROR(SEARCH("Leve",I20)))</formula>
    </cfRule>
    <cfRule type="containsText" dxfId="802" priority="482" operator="containsText" text="Moderado">
      <formula>NOT(ISERROR(SEARCH("Moderado",I20)))</formula>
    </cfRule>
  </conditionalFormatting>
  <conditionalFormatting sqref="K20:K24">
    <cfRule type="containsText" dxfId="801" priority="469" operator="containsText" text="Media">
      <formula>NOT(ISERROR(SEARCH("Media",K20)))</formula>
    </cfRule>
  </conditionalFormatting>
  <conditionalFormatting sqref="L20:L24">
    <cfRule type="containsText" dxfId="800" priority="468" operator="containsText" text="Moderado">
      <formula>NOT(ISERROR(SEARCH("Moderado",L20)))</formula>
    </cfRule>
  </conditionalFormatting>
  <conditionalFormatting sqref="J20:J24">
    <cfRule type="containsText" dxfId="799" priority="467" operator="containsText" text="Moderado">
      <formula>NOT(ISERROR(SEARCH("Moderado",J20)))</formula>
    </cfRule>
  </conditionalFormatting>
  <conditionalFormatting sqref="J20:J24">
    <cfRule type="containsText" dxfId="798" priority="465" operator="containsText" text="Bajo">
      <formula>NOT(ISERROR(SEARCH("Bajo",J20)))</formula>
    </cfRule>
    <cfRule type="containsText" dxfId="797" priority="466" operator="containsText" text="Extremo">
      <formula>NOT(ISERROR(SEARCH("Extremo",J20)))</formula>
    </cfRule>
  </conditionalFormatting>
  <conditionalFormatting sqref="K20:K24">
    <cfRule type="containsText" dxfId="796" priority="463" operator="containsText" text="Baja">
      <formula>NOT(ISERROR(SEARCH("Baja",K20)))</formula>
    </cfRule>
    <cfRule type="containsText" dxfId="795" priority="464" operator="containsText" text="Muy Baja">
      <formula>NOT(ISERROR(SEARCH("Muy Baja",K20)))</formula>
    </cfRule>
  </conditionalFormatting>
  <conditionalFormatting sqref="K20:K24">
    <cfRule type="containsText" dxfId="794" priority="461" operator="containsText" text="Muy Alta">
      <formula>NOT(ISERROR(SEARCH("Muy Alta",K20)))</formula>
    </cfRule>
    <cfRule type="containsText" dxfId="793" priority="462" operator="containsText" text="Alta">
      <formula>NOT(ISERROR(SEARCH("Alta",K20)))</formula>
    </cfRule>
  </conditionalFormatting>
  <conditionalFormatting sqref="L20:L24">
    <cfRule type="containsText" dxfId="792" priority="457" operator="containsText" text="Catastrófico">
      <formula>NOT(ISERROR(SEARCH("Catastrófico",L20)))</formula>
    </cfRule>
    <cfRule type="containsText" dxfId="791" priority="458" operator="containsText" text="Mayor">
      <formula>NOT(ISERROR(SEARCH("Mayor",L20)))</formula>
    </cfRule>
    <cfRule type="containsText" dxfId="790" priority="459" operator="containsText" text="Menor">
      <formula>NOT(ISERROR(SEARCH("Menor",L20)))</formula>
    </cfRule>
    <cfRule type="containsText" dxfId="789" priority="460" operator="containsText" text="Leve">
      <formula>NOT(ISERROR(SEARCH("Leve",L20)))</formula>
    </cfRule>
  </conditionalFormatting>
  <conditionalFormatting sqref="K25:L25">
    <cfRule type="containsText" dxfId="788" priority="451" operator="containsText" text="3- Moderado">
      <formula>NOT(ISERROR(SEARCH("3- Moderado",K25)))</formula>
    </cfRule>
    <cfRule type="containsText" dxfId="787" priority="452" operator="containsText" text="6- Moderado">
      <formula>NOT(ISERROR(SEARCH("6- Moderado",K25)))</formula>
    </cfRule>
    <cfRule type="containsText" dxfId="786" priority="453" operator="containsText" text="4- Moderado">
      <formula>NOT(ISERROR(SEARCH("4- Moderado",K25)))</formula>
    </cfRule>
    <cfRule type="containsText" dxfId="785" priority="454" operator="containsText" text="3- Bajo">
      <formula>NOT(ISERROR(SEARCH("3- Bajo",K25)))</formula>
    </cfRule>
    <cfRule type="containsText" dxfId="784" priority="455" operator="containsText" text="4- Bajo">
      <formula>NOT(ISERROR(SEARCH("4- Bajo",K25)))</formula>
    </cfRule>
    <cfRule type="containsText" dxfId="783" priority="456" operator="containsText" text="1- Bajo">
      <formula>NOT(ISERROR(SEARCH("1- Bajo",K25)))</formula>
    </cfRule>
  </conditionalFormatting>
  <conditionalFormatting sqref="H25:I25">
    <cfRule type="containsText" dxfId="782" priority="445" operator="containsText" text="3- Moderado">
      <formula>NOT(ISERROR(SEARCH("3- Moderado",H25)))</formula>
    </cfRule>
    <cfRule type="containsText" dxfId="781" priority="446" operator="containsText" text="6- Moderado">
      <formula>NOT(ISERROR(SEARCH("6- Moderado",H25)))</formula>
    </cfRule>
    <cfRule type="containsText" dxfId="780" priority="447" operator="containsText" text="4- Moderado">
      <formula>NOT(ISERROR(SEARCH("4- Moderado",H25)))</formula>
    </cfRule>
    <cfRule type="containsText" dxfId="779" priority="448" operator="containsText" text="3- Bajo">
      <formula>NOT(ISERROR(SEARCH("3- Bajo",H25)))</formula>
    </cfRule>
    <cfRule type="containsText" dxfId="778" priority="449" operator="containsText" text="4- Bajo">
      <formula>NOT(ISERROR(SEARCH("4- Bajo",H25)))</formula>
    </cfRule>
    <cfRule type="containsText" dxfId="777" priority="450" operator="containsText" text="1- Bajo">
      <formula>NOT(ISERROR(SEARCH("1- Bajo",H25)))</formula>
    </cfRule>
  </conditionalFormatting>
  <conditionalFormatting sqref="A25 C25:E25">
    <cfRule type="containsText" dxfId="776" priority="439" operator="containsText" text="3- Moderado">
      <formula>NOT(ISERROR(SEARCH("3- Moderado",A25)))</formula>
    </cfRule>
    <cfRule type="containsText" dxfId="775" priority="440" operator="containsText" text="6- Moderado">
      <formula>NOT(ISERROR(SEARCH("6- Moderado",A25)))</formula>
    </cfRule>
    <cfRule type="containsText" dxfId="774" priority="441" operator="containsText" text="4- Moderado">
      <formula>NOT(ISERROR(SEARCH("4- Moderado",A25)))</formula>
    </cfRule>
    <cfRule type="containsText" dxfId="773" priority="442" operator="containsText" text="3- Bajo">
      <formula>NOT(ISERROR(SEARCH("3- Bajo",A25)))</formula>
    </cfRule>
    <cfRule type="containsText" dxfId="772" priority="443" operator="containsText" text="4- Bajo">
      <formula>NOT(ISERROR(SEARCH("4- Bajo",A25)))</formula>
    </cfRule>
    <cfRule type="containsText" dxfId="771" priority="444" operator="containsText" text="1- Bajo">
      <formula>NOT(ISERROR(SEARCH("1- Bajo",A25)))</formula>
    </cfRule>
  </conditionalFormatting>
  <conditionalFormatting sqref="F25:G25">
    <cfRule type="containsText" dxfId="770" priority="433" operator="containsText" text="3- Moderado">
      <formula>NOT(ISERROR(SEARCH("3- Moderado",F25)))</formula>
    </cfRule>
    <cfRule type="containsText" dxfId="769" priority="434" operator="containsText" text="6- Moderado">
      <formula>NOT(ISERROR(SEARCH("6- Moderado",F25)))</formula>
    </cfRule>
    <cfRule type="containsText" dxfId="768" priority="435" operator="containsText" text="4- Moderado">
      <formula>NOT(ISERROR(SEARCH("4- Moderado",F25)))</formula>
    </cfRule>
    <cfRule type="containsText" dxfId="767" priority="436" operator="containsText" text="3- Bajo">
      <formula>NOT(ISERROR(SEARCH("3- Bajo",F25)))</formula>
    </cfRule>
    <cfRule type="containsText" dxfId="766" priority="437" operator="containsText" text="4- Bajo">
      <formula>NOT(ISERROR(SEARCH("4- Bajo",F25)))</formula>
    </cfRule>
    <cfRule type="containsText" dxfId="765" priority="438" operator="containsText" text="1- Bajo">
      <formula>NOT(ISERROR(SEARCH("1- Bajo",F25)))</formula>
    </cfRule>
  </conditionalFormatting>
  <conditionalFormatting sqref="J25:J29">
    <cfRule type="containsText" dxfId="764" priority="428" operator="containsText" text="Bajo">
      <formula>NOT(ISERROR(SEARCH("Bajo",J25)))</formula>
    </cfRule>
    <cfRule type="containsText" dxfId="763" priority="429" operator="containsText" text="Moderado">
      <formula>NOT(ISERROR(SEARCH("Moderado",J25)))</formula>
    </cfRule>
    <cfRule type="containsText" dxfId="762" priority="430" operator="containsText" text="Alto">
      <formula>NOT(ISERROR(SEARCH("Alto",J25)))</formula>
    </cfRule>
    <cfRule type="containsText" dxfId="761"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760" priority="403" operator="containsText" text="Moderado">
      <formula>NOT(ISERROR(SEARCH("Moderado",M25)))</formula>
    </cfRule>
    <cfRule type="containsText" dxfId="759" priority="423" operator="containsText" text="Bajo">
      <formula>NOT(ISERROR(SEARCH("Bajo",M25)))</formula>
    </cfRule>
    <cfRule type="containsText" dxfId="758" priority="424" operator="containsText" text="Moderado">
      <formula>NOT(ISERROR(SEARCH("Moderado",M25)))</formula>
    </cfRule>
    <cfRule type="containsText" dxfId="757" priority="425" operator="containsText" text="Alto">
      <formula>NOT(ISERROR(SEARCH("Alto",M25)))</formula>
    </cfRule>
    <cfRule type="containsText" dxfId="756"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755" priority="417" operator="containsText" text="3- Moderado">
      <formula>NOT(ISERROR(SEARCH("3- Moderado",N25)))</formula>
    </cfRule>
    <cfRule type="containsText" dxfId="754" priority="418" operator="containsText" text="6- Moderado">
      <formula>NOT(ISERROR(SEARCH("6- Moderado",N25)))</formula>
    </cfRule>
    <cfRule type="containsText" dxfId="753" priority="419" operator="containsText" text="4- Moderado">
      <formula>NOT(ISERROR(SEARCH("4- Moderado",N25)))</formula>
    </cfRule>
    <cfRule type="containsText" dxfId="752" priority="420" operator="containsText" text="3- Bajo">
      <formula>NOT(ISERROR(SEARCH("3- Bajo",N25)))</formula>
    </cfRule>
    <cfRule type="containsText" dxfId="751" priority="421" operator="containsText" text="4- Bajo">
      <formula>NOT(ISERROR(SEARCH("4- Bajo",N25)))</formula>
    </cfRule>
    <cfRule type="containsText" dxfId="750" priority="422" operator="containsText" text="1- Bajo">
      <formula>NOT(ISERROR(SEARCH("1- Bajo",N25)))</formula>
    </cfRule>
  </conditionalFormatting>
  <conditionalFormatting sqref="H25:H29">
    <cfRule type="containsText" dxfId="749" priority="404" operator="containsText" text="Muy Alta">
      <formula>NOT(ISERROR(SEARCH("Muy Alta",H25)))</formula>
    </cfRule>
    <cfRule type="containsText" dxfId="748" priority="405" operator="containsText" text="Alta">
      <formula>NOT(ISERROR(SEARCH("Alta",H25)))</formula>
    </cfRule>
    <cfRule type="containsText" dxfId="747" priority="406" operator="containsText" text="Muy Alta">
      <formula>NOT(ISERROR(SEARCH("Muy Alta",H25)))</formula>
    </cfRule>
    <cfRule type="containsText" dxfId="746" priority="411" operator="containsText" text="Muy Baja">
      <formula>NOT(ISERROR(SEARCH("Muy Baja",H25)))</formula>
    </cfRule>
    <cfRule type="containsText" dxfId="745" priority="412" operator="containsText" text="Baja">
      <formula>NOT(ISERROR(SEARCH("Baja",H25)))</formula>
    </cfRule>
    <cfRule type="containsText" dxfId="744" priority="413" operator="containsText" text="Media">
      <formula>NOT(ISERROR(SEARCH("Media",H25)))</formula>
    </cfRule>
    <cfRule type="containsText" dxfId="743" priority="414" operator="containsText" text="Alta">
      <formula>NOT(ISERROR(SEARCH("Alta",H25)))</formula>
    </cfRule>
    <cfRule type="containsText" dxfId="742" priority="416" operator="containsText" text="Muy Alta">
      <formula>NOT(ISERROR(SEARCH("Muy Alta",H25)))</formula>
    </cfRule>
  </conditionalFormatting>
  <conditionalFormatting sqref="I25:I29">
    <cfRule type="containsText" dxfId="741" priority="407" operator="containsText" text="Catastrófico">
      <formula>NOT(ISERROR(SEARCH("Catastrófico",I25)))</formula>
    </cfRule>
    <cfRule type="containsText" dxfId="740" priority="408" operator="containsText" text="Mayor">
      <formula>NOT(ISERROR(SEARCH("Mayor",I25)))</formula>
    </cfRule>
    <cfRule type="containsText" dxfId="739" priority="409" operator="containsText" text="Menor">
      <formula>NOT(ISERROR(SEARCH("Menor",I25)))</formula>
    </cfRule>
    <cfRule type="containsText" dxfId="738" priority="410" operator="containsText" text="Leve">
      <formula>NOT(ISERROR(SEARCH("Leve",I25)))</formula>
    </cfRule>
    <cfRule type="containsText" dxfId="737" priority="415" operator="containsText" text="Moderado">
      <formula>NOT(ISERROR(SEARCH("Moderado",I25)))</formula>
    </cfRule>
  </conditionalFormatting>
  <conditionalFormatting sqref="K25:K29">
    <cfRule type="containsText" dxfId="736" priority="402" operator="containsText" text="Media">
      <formula>NOT(ISERROR(SEARCH("Media",K25)))</formula>
    </cfRule>
  </conditionalFormatting>
  <conditionalFormatting sqref="L25:L29">
    <cfRule type="containsText" dxfId="735" priority="401" operator="containsText" text="Moderado">
      <formula>NOT(ISERROR(SEARCH("Moderado",L25)))</formula>
    </cfRule>
  </conditionalFormatting>
  <conditionalFormatting sqref="J25:J29">
    <cfRule type="containsText" dxfId="734" priority="400" operator="containsText" text="Moderado">
      <formula>NOT(ISERROR(SEARCH("Moderado",J25)))</formula>
    </cfRule>
  </conditionalFormatting>
  <conditionalFormatting sqref="J25:J29">
    <cfRule type="containsText" dxfId="733" priority="398" operator="containsText" text="Bajo">
      <formula>NOT(ISERROR(SEARCH("Bajo",J25)))</formula>
    </cfRule>
    <cfRule type="containsText" dxfId="732" priority="399" operator="containsText" text="Extremo">
      <formula>NOT(ISERROR(SEARCH("Extremo",J25)))</formula>
    </cfRule>
  </conditionalFormatting>
  <conditionalFormatting sqref="K25:K29">
    <cfRule type="containsText" dxfId="731" priority="396" operator="containsText" text="Baja">
      <formula>NOT(ISERROR(SEARCH("Baja",K25)))</formula>
    </cfRule>
    <cfRule type="containsText" dxfId="730" priority="397" operator="containsText" text="Muy Baja">
      <formula>NOT(ISERROR(SEARCH("Muy Baja",K25)))</formula>
    </cfRule>
  </conditionalFormatting>
  <conditionalFormatting sqref="K25:K29">
    <cfRule type="containsText" dxfId="729" priority="394" operator="containsText" text="Muy Alta">
      <formula>NOT(ISERROR(SEARCH("Muy Alta",K25)))</formula>
    </cfRule>
    <cfRule type="containsText" dxfId="728" priority="395" operator="containsText" text="Alta">
      <formula>NOT(ISERROR(SEARCH("Alta",K25)))</formula>
    </cfRule>
  </conditionalFormatting>
  <conditionalFormatting sqref="L25:L29">
    <cfRule type="containsText" dxfId="727" priority="390" operator="containsText" text="Catastrófico">
      <formula>NOT(ISERROR(SEARCH("Catastrófico",L25)))</formula>
    </cfRule>
    <cfRule type="containsText" dxfId="726" priority="391" operator="containsText" text="Mayor">
      <formula>NOT(ISERROR(SEARCH("Mayor",L25)))</formula>
    </cfRule>
    <cfRule type="containsText" dxfId="725" priority="392" operator="containsText" text="Menor">
      <formula>NOT(ISERROR(SEARCH("Menor",L25)))</formula>
    </cfRule>
    <cfRule type="containsText" dxfId="724" priority="393" operator="containsText" text="Leve">
      <formula>NOT(ISERROR(SEARCH("Leve",L25)))</formula>
    </cfRule>
  </conditionalFormatting>
  <conditionalFormatting sqref="K30:L30">
    <cfRule type="containsText" dxfId="723" priority="384" operator="containsText" text="3- Moderado">
      <formula>NOT(ISERROR(SEARCH("3- Moderado",K30)))</formula>
    </cfRule>
    <cfRule type="containsText" dxfId="722" priority="385" operator="containsText" text="6- Moderado">
      <formula>NOT(ISERROR(SEARCH("6- Moderado",K30)))</formula>
    </cfRule>
    <cfRule type="containsText" dxfId="721" priority="386" operator="containsText" text="4- Moderado">
      <formula>NOT(ISERROR(SEARCH("4- Moderado",K30)))</formula>
    </cfRule>
    <cfRule type="containsText" dxfId="720" priority="387" operator="containsText" text="3- Bajo">
      <formula>NOT(ISERROR(SEARCH("3- Bajo",K30)))</formula>
    </cfRule>
    <cfRule type="containsText" dxfId="719" priority="388" operator="containsText" text="4- Bajo">
      <formula>NOT(ISERROR(SEARCH("4- Bajo",K30)))</formula>
    </cfRule>
    <cfRule type="containsText" dxfId="718" priority="389" operator="containsText" text="1- Bajo">
      <formula>NOT(ISERROR(SEARCH("1- Bajo",K30)))</formula>
    </cfRule>
  </conditionalFormatting>
  <conditionalFormatting sqref="H30:I30">
    <cfRule type="containsText" dxfId="717" priority="378" operator="containsText" text="3- Moderado">
      <formula>NOT(ISERROR(SEARCH("3- Moderado",H30)))</formula>
    </cfRule>
    <cfRule type="containsText" dxfId="716" priority="379" operator="containsText" text="6- Moderado">
      <formula>NOT(ISERROR(SEARCH("6- Moderado",H30)))</formula>
    </cfRule>
    <cfRule type="containsText" dxfId="715" priority="380" operator="containsText" text="4- Moderado">
      <formula>NOT(ISERROR(SEARCH("4- Moderado",H30)))</formula>
    </cfRule>
    <cfRule type="containsText" dxfId="714" priority="381" operator="containsText" text="3- Bajo">
      <formula>NOT(ISERROR(SEARCH("3- Bajo",H30)))</formula>
    </cfRule>
    <cfRule type="containsText" dxfId="713" priority="382" operator="containsText" text="4- Bajo">
      <formula>NOT(ISERROR(SEARCH("4- Bajo",H30)))</formula>
    </cfRule>
    <cfRule type="containsText" dxfId="712" priority="383" operator="containsText" text="1- Bajo">
      <formula>NOT(ISERROR(SEARCH("1- Bajo",H30)))</formula>
    </cfRule>
  </conditionalFormatting>
  <conditionalFormatting sqref="A30 C30:E30">
    <cfRule type="containsText" dxfId="711" priority="372" operator="containsText" text="3- Moderado">
      <formula>NOT(ISERROR(SEARCH("3- Moderado",A30)))</formula>
    </cfRule>
    <cfRule type="containsText" dxfId="710" priority="373" operator="containsText" text="6- Moderado">
      <formula>NOT(ISERROR(SEARCH("6- Moderado",A30)))</formula>
    </cfRule>
    <cfRule type="containsText" dxfId="709" priority="374" operator="containsText" text="4- Moderado">
      <formula>NOT(ISERROR(SEARCH("4- Moderado",A30)))</formula>
    </cfRule>
    <cfRule type="containsText" dxfId="708" priority="375" operator="containsText" text="3- Bajo">
      <formula>NOT(ISERROR(SEARCH("3- Bajo",A30)))</formula>
    </cfRule>
    <cfRule type="containsText" dxfId="707" priority="376" operator="containsText" text="4- Bajo">
      <formula>NOT(ISERROR(SEARCH("4- Bajo",A30)))</formula>
    </cfRule>
    <cfRule type="containsText" dxfId="706" priority="377" operator="containsText" text="1- Bajo">
      <formula>NOT(ISERROR(SEARCH("1- Bajo",A30)))</formula>
    </cfRule>
  </conditionalFormatting>
  <conditionalFormatting sqref="F30:G30">
    <cfRule type="containsText" dxfId="705" priority="366" operator="containsText" text="3- Moderado">
      <formula>NOT(ISERROR(SEARCH("3- Moderado",F30)))</formula>
    </cfRule>
    <cfRule type="containsText" dxfId="704" priority="367" operator="containsText" text="6- Moderado">
      <formula>NOT(ISERROR(SEARCH("6- Moderado",F30)))</formula>
    </cfRule>
    <cfRule type="containsText" dxfId="703" priority="368" operator="containsText" text="4- Moderado">
      <formula>NOT(ISERROR(SEARCH("4- Moderado",F30)))</formula>
    </cfRule>
    <cfRule type="containsText" dxfId="702" priority="369" operator="containsText" text="3- Bajo">
      <formula>NOT(ISERROR(SEARCH("3- Bajo",F30)))</formula>
    </cfRule>
    <cfRule type="containsText" dxfId="701" priority="370" operator="containsText" text="4- Bajo">
      <formula>NOT(ISERROR(SEARCH("4- Bajo",F30)))</formula>
    </cfRule>
    <cfRule type="containsText" dxfId="700" priority="371" operator="containsText" text="1- Bajo">
      <formula>NOT(ISERROR(SEARCH("1- Bajo",F30)))</formula>
    </cfRule>
  </conditionalFormatting>
  <conditionalFormatting sqref="J30:J34">
    <cfRule type="containsText" dxfId="699" priority="361" operator="containsText" text="Bajo">
      <formula>NOT(ISERROR(SEARCH("Bajo",J30)))</formula>
    </cfRule>
    <cfRule type="containsText" dxfId="698" priority="362" operator="containsText" text="Moderado">
      <formula>NOT(ISERROR(SEARCH("Moderado",J30)))</formula>
    </cfRule>
    <cfRule type="containsText" dxfId="697" priority="363" operator="containsText" text="Alto">
      <formula>NOT(ISERROR(SEARCH("Alto",J30)))</formula>
    </cfRule>
    <cfRule type="containsText" dxfId="69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695" priority="336" operator="containsText" text="Moderado">
      <formula>NOT(ISERROR(SEARCH("Moderado",M30)))</formula>
    </cfRule>
    <cfRule type="containsText" dxfId="694" priority="356" operator="containsText" text="Bajo">
      <formula>NOT(ISERROR(SEARCH("Bajo",M30)))</formula>
    </cfRule>
    <cfRule type="containsText" dxfId="693" priority="357" operator="containsText" text="Moderado">
      <formula>NOT(ISERROR(SEARCH("Moderado",M30)))</formula>
    </cfRule>
    <cfRule type="containsText" dxfId="692" priority="358" operator="containsText" text="Alto">
      <formula>NOT(ISERROR(SEARCH("Alto",M30)))</formula>
    </cfRule>
    <cfRule type="containsText" dxfId="69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690" priority="350" operator="containsText" text="3- Moderado">
      <formula>NOT(ISERROR(SEARCH("3- Moderado",N30)))</formula>
    </cfRule>
    <cfRule type="containsText" dxfId="689" priority="351" operator="containsText" text="6- Moderado">
      <formula>NOT(ISERROR(SEARCH("6- Moderado",N30)))</formula>
    </cfRule>
    <cfRule type="containsText" dxfId="688" priority="352" operator="containsText" text="4- Moderado">
      <formula>NOT(ISERROR(SEARCH("4- Moderado",N30)))</formula>
    </cfRule>
    <cfRule type="containsText" dxfId="687" priority="353" operator="containsText" text="3- Bajo">
      <formula>NOT(ISERROR(SEARCH("3- Bajo",N30)))</formula>
    </cfRule>
    <cfRule type="containsText" dxfId="686" priority="354" operator="containsText" text="4- Bajo">
      <formula>NOT(ISERROR(SEARCH("4- Bajo",N30)))</formula>
    </cfRule>
    <cfRule type="containsText" dxfId="685" priority="355" operator="containsText" text="1- Bajo">
      <formula>NOT(ISERROR(SEARCH("1- Bajo",N30)))</formula>
    </cfRule>
  </conditionalFormatting>
  <conditionalFormatting sqref="H30:H34">
    <cfRule type="containsText" dxfId="684" priority="337" operator="containsText" text="Muy Alta">
      <formula>NOT(ISERROR(SEARCH("Muy Alta",H30)))</formula>
    </cfRule>
    <cfRule type="containsText" dxfId="683" priority="338" operator="containsText" text="Alta">
      <formula>NOT(ISERROR(SEARCH("Alta",H30)))</formula>
    </cfRule>
    <cfRule type="containsText" dxfId="682" priority="339" operator="containsText" text="Muy Alta">
      <formula>NOT(ISERROR(SEARCH("Muy Alta",H30)))</formula>
    </cfRule>
    <cfRule type="containsText" dxfId="681" priority="344" operator="containsText" text="Muy Baja">
      <formula>NOT(ISERROR(SEARCH("Muy Baja",H30)))</formula>
    </cfRule>
    <cfRule type="containsText" dxfId="680" priority="345" operator="containsText" text="Baja">
      <formula>NOT(ISERROR(SEARCH("Baja",H30)))</formula>
    </cfRule>
    <cfRule type="containsText" dxfId="679" priority="346" operator="containsText" text="Media">
      <formula>NOT(ISERROR(SEARCH("Media",H30)))</formula>
    </cfRule>
    <cfRule type="containsText" dxfId="678" priority="347" operator="containsText" text="Alta">
      <formula>NOT(ISERROR(SEARCH("Alta",H30)))</formula>
    </cfRule>
    <cfRule type="containsText" dxfId="677" priority="349" operator="containsText" text="Muy Alta">
      <formula>NOT(ISERROR(SEARCH("Muy Alta",H30)))</formula>
    </cfRule>
  </conditionalFormatting>
  <conditionalFormatting sqref="I30:I34">
    <cfRule type="containsText" dxfId="676" priority="340" operator="containsText" text="Catastrófico">
      <formula>NOT(ISERROR(SEARCH("Catastrófico",I30)))</formula>
    </cfRule>
    <cfRule type="containsText" dxfId="675" priority="341" operator="containsText" text="Mayor">
      <formula>NOT(ISERROR(SEARCH("Mayor",I30)))</formula>
    </cfRule>
    <cfRule type="containsText" dxfId="674" priority="342" operator="containsText" text="Menor">
      <formula>NOT(ISERROR(SEARCH("Menor",I30)))</formula>
    </cfRule>
    <cfRule type="containsText" dxfId="673" priority="343" operator="containsText" text="Leve">
      <formula>NOT(ISERROR(SEARCH("Leve",I30)))</formula>
    </cfRule>
    <cfRule type="containsText" dxfId="672" priority="348" operator="containsText" text="Moderado">
      <formula>NOT(ISERROR(SEARCH("Moderado",I30)))</formula>
    </cfRule>
  </conditionalFormatting>
  <conditionalFormatting sqref="K30:K34">
    <cfRule type="containsText" dxfId="671" priority="335" operator="containsText" text="Media">
      <formula>NOT(ISERROR(SEARCH("Media",K30)))</formula>
    </cfRule>
  </conditionalFormatting>
  <conditionalFormatting sqref="L30:L34">
    <cfRule type="containsText" dxfId="670" priority="334" operator="containsText" text="Moderado">
      <formula>NOT(ISERROR(SEARCH("Moderado",L30)))</formula>
    </cfRule>
  </conditionalFormatting>
  <conditionalFormatting sqref="J30:J34">
    <cfRule type="containsText" dxfId="669" priority="333" operator="containsText" text="Moderado">
      <formula>NOT(ISERROR(SEARCH("Moderado",J30)))</formula>
    </cfRule>
  </conditionalFormatting>
  <conditionalFormatting sqref="J30:J34">
    <cfRule type="containsText" dxfId="668" priority="331" operator="containsText" text="Bajo">
      <formula>NOT(ISERROR(SEARCH("Bajo",J30)))</formula>
    </cfRule>
    <cfRule type="containsText" dxfId="667" priority="332" operator="containsText" text="Extremo">
      <formula>NOT(ISERROR(SEARCH("Extremo",J30)))</formula>
    </cfRule>
  </conditionalFormatting>
  <conditionalFormatting sqref="K30:K34">
    <cfRule type="containsText" dxfId="666" priority="329" operator="containsText" text="Baja">
      <formula>NOT(ISERROR(SEARCH("Baja",K30)))</formula>
    </cfRule>
    <cfRule type="containsText" dxfId="665" priority="330" operator="containsText" text="Muy Baja">
      <formula>NOT(ISERROR(SEARCH("Muy Baja",K30)))</formula>
    </cfRule>
  </conditionalFormatting>
  <conditionalFormatting sqref="K30:K34">
    <cfRule type="containsText" dxfId="664" priority="327" operator="containsText" text="Muy Alta">
      <formula>NOT(ISERROR(SEARCH("Muy Alta",K30)))</formula>
    </cfRule>
    <cfRule type="containsText" dxfId="663" priority="328" operator="containsText" text="Alta">
      <formula>NOT(ISERROR(SEARCH("Alta",K30)))</formula>
    </cfRule>
  </conditionalFormatting>
  <conditionalFormatting sqref="L30:L34">
    <cfRule type="containsText" dxfId="662" priority="323" operator="containsText" text="Catastrófico">
      <formula>NOT(ISERROR(SEARCH("Catastrófico",L30)))</formula>
    </cfRule>
    <cfRule type="containsText" dxfId="661" priority="324" operator="containsText" text="Mayor">
      <formula>NOT(ISERROR(SEARCH("Mayor",L30)))</formula>
    </cfRule>
    <cfRule type="containsText" dxfId="660" priority="325" operator="containsText" text="Menor">
      <formula>NOT(ISERROR(SEARCH("Menor",L30)))</formula>
    </cfRule>
    <cfRule type="containsText" dxfId="659" priority="326" operator="containsText" text="Leve">
      <formula>NOT(ISERROR(SEARCH("Leve",L30)))</formula>
    </cfRule>
  </conditionalFormatting>
  <conditionalFormatting sqref="J10:J19">
    <cfRule type="containsText" dxfId="658" priority="881" operator="containsText" text="Bajo">
      <formula>NOT(ISERROR(SEARCH("Bajo",J10)))</formula>
    </cfRule>
    <cfRule type="containsText" dxfId="657" priority="882" operator="containsText" text="Moderado">
      <formula>NOT(ISERROR(SEARCH("Moderado",J10)))</formula>
    </cfRule>
    <cfRule type="containsText" dxfId="656" priority="883" operator="containsText" text="Alto">
      <formula>NOT(ISERROR(SEARCH("Alto",J10)))</formula>
    </cfRule>
    <cfRule type="containsText" dxfId="655" priority="884" operator="containsText" text="Extremo">
      <formula>NOT(ISERROR(SEARCH("Extremo",J10)))</formula>
    </cfRule>
    <cfRule type="colorScale" priority="885">
      <colorScale>
        <cfvo type="min"/>
        <cfvo type="max"/>
        <color rgb="FFFF7128"/>
        <color rgb="FFFFEF9C"/>
      </colorScale>
    </cfRule>
  </conditionalFormatting>
  <conditionalFormatting sqref="M10:M19">
    <cfRule type="containsText" dxfId="654" priority="891" operator="containsText" text="Moderado">
      <formula>NOT(ISERROR(SEARCH("Moderado",M10)))</formula>
    </cfRule>
    <cfRule type="containsText" dxfId="653" priority="892" operator="containsText" text="Bajo">
      <formula>NOT(ISERROR(SEARCH("Bajo",M10)))</formula>
    </cfRule>
    <cfRule type="containsText" dxfId="652" priority="893" operator="containsText" text="Moderado">
      <formula>NOT(ISERROR(SEARCH("Moderado",M10)))</formula>
    </cfRule>
    <cfRule type="containsText" dxfId="651" priority="894" operator="containsText" text="Alto">
      <formula>NOT(ISERROR(SEARCH("Alto",M10)))</formula>
    </cfRule>
    <cfRule type="containsText" dxfId="650" priority="895" operator="containsText" text="Extremo">
      <formula>NOT(ISERROR(SEARCH("Extremo",M10)))</formula>
    </cfRule>
    <cfRule type="colorScale" priority="89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A33" zoomScaleNormal="100" workbookViewId="0">
      <selection activeCell="O10" sqref="O10:O34"/>
    </sheetView>
  </sheetViews>
  <sheetFormatPr baseColWidth="10" defaultColWidth="11.42578125" defaultRowHeight="15" x14ac:dyDescent="0.25"/>
  <cols>
    <col min="1" max="1" width="8.7109375" style="74" customWidth="1"/>
    <col min="2" max="2" width="13.42578125" style="74" customWidth="1"/>
    <col min="3" max="3" width="9.85546875" customWidth="1"/>
    <col min="4" max="4" width="20" style="74" customWidth="1"/>
    <col min="5" max="5" width="18" style="177" customWidth="1"/>
    <col min="6" max="6" width="18.85546875" customWidth="1"/>
    <col min="7" max="7" width="14.7109375" customWidth="1"/>
    <col min="8" max="8" width="7.85546875" style="178" customWidth="1"/>
    <col min="9" max="9" width="8.7109375" style="178" customWidth="1"/>
    <col min="10" max="10" width="7.7109375" style="179" customWidth="1"/>
    <col min="11" max="11" width="7.85546875" style="178" customWidth="1"/>
    <col min="12" max="12" width="8" style="178" customWidth="1"/>
    <col min="13" max="13" width="11.28515625" style="178" customWidth="1"/>
    <col min="14" max="14" width="11.140625" customWidth="1"/>
    <col min="15" max="15" width="20" customWidth="1"/>
    <col min="16" max="16" width="10.5703125" customWidth="1"/>
    <col min="17" max="17" width="13" customWidth="1"/>
    <col min="18" max="18" width="13.140625" style="277" customWidth="1"/>
    <col min="19" max="19" width="13.7109375" style="277" customWidth="1"/>
    <col min="20" max="20" width="17.5703125" style="277" customWidth="1"/>
    <col min="21" max="176" width="11.42578125" style="112"/>
  </cols>
  <sheetData>
    <row r="1" spans="1:278" s="138" customFormat="1" ht="16.5" customHeight="1" x14ac:dyDescent="0.3">
      <c r="A1" s="380"/>
      <c r="B1" s="381"/>
      <c r="C1" s="381"/>
      <c r="D1" s="528" t="s">
        <v>378</v>
      </c>
      <c r="E1" s="528"/>
      <c r="F1" s="528"/>
      <c r="G1" s="528"/>
      <c r="H1" s="528"/>
      <c r="I1" s="528"/>
      <c r="J1" s="528"/>
      <c r="K1" s="528"/>
      <c r="L1" s="528"/>
      <c r="M1" s="528"/>
      <c r="N1" s="528"/>
      <c r="O1" s="528"/>
      <c r="P1" s="528"/>
      <c r="Q1" s="529"/>
      <c r="R1" s="395" t="s">
        <v>67</v>
      </c>
      <c r="S1" s="395"/>
      <c r="T1" s="39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382"/>
      <c r="B2" s="383"/>
      <c r="C2" s="383"/>
      <c r="D2" s="530"/>
      <c r="E2" s="530"/>
      <c r="F2" s="530"/>
      <c r="G2" s="530"/>
      <c r="H2" s="530"/>
      <c r="I2" s="530"/>
      <c r="J2" s="530"/>
      <c r="K2" s="530"/>
      <c r="L2" s="530"/>
      <c r="M2" s="530"/>
      <c r="N2" s="530"/>
      <c r="O2" s="530"/>
      <c r="P2" s="530"/>
      <c r="Q2" s="531"/>
      <c r="R2" s="395"/>
      <c r="S2" s="395"/>
      <c r="T2" s="39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192"/>
      <c r="D3" s="530"/>
      <c r="E3" s="530"/>
      <c r="F3" s="530"/>
      <c r="G3" s="530"/>
      <c r="H3" s="530"/>
      <c r="I3" s="530"/>
      <c r="J3" s="530"/>
      <c r="K3" s="530"/>
      <c r="L3" s="530"/>
      <c r="M3" s="530"/>
      <c r="N3" s="530"/>
      <c r="O3" s="530"/>
      <c r="P3" s="530"/>
      <c r="Q3" s="531"/>
      <c r="R3" s="395"/>
      <c r="S3" s="395"/>
      <c r="T3" s="39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373" t="s">
        <v>0</v>
      </c>
      <c r="B4" s="374"/>
      <c r="C4" s="375"/>
      <c r="D4" s="376" t="str">
        <f>'Mapa Final'!D4</f>
        <v>GESTIÓN ADMINISTRATIVA</v>
      </c>
      <c r="E4" s="377"/>
      <c r="F4" s="377"/>
      <c r="G4" s="377"/>
      <c r="H4" s="377"/>
      <c r="I4" s="377"/>
      <c r="J4" s="377"/>
      <c r="K4" s="377"/>
      <c r="L4" s="377"/>
      <c r="M4" s="377"/>
      <c r="N4" s="378"/>
      <c r="O4" s="379"/>
      <c r="P4" s="379"/>
      <c r="Q4" s="379"/>
      <c r="R4" s="274"/>
      <c r="S4" s="274"/>
      <c r="T4" s="274"/>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373" t="s">
        <v>1</v>
      </c>
      <c r="B5" s="374"/>
      <c r="C5" s="375"/>
      <c r="D5" s="384"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85"/>
      <c r="F5" s="385"/>
      <c r="G5" s="385"/>
      <c r="H5" s="385"/>
      <c r="I5" s="385"/>
      <c r="J5" s="385"/>
      <c r="K5" s="385"/>
      <c r="L5" s="385"/>
      <c r="M5" s="385"/>
      <c r="N5" s="386"/>
      <c r="O5" s="1"/>
      <c r="P5" s="1"/>
      <c r="Q5" s="1"/>
      <c r="R5" s="274"/>
      <c r="S5" s="274"/>
      <c r="T5" s="274"/>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373" t="s">
        <v>2</v>
      </c>
      <c r="B6" s="374"/>
      <c r="C6" s="375"/>
      <c r="D6" s="384" t="str">
        <f>'Mapa Final'!D6</f>
        <v xml:space="preserve">Nivel Seccional </v>
      </c>
      <c r="E6" s="385"/>
      <c r="F6" s="385"/>
      <c r="G6" s="385"/>
      <c r="H6" s="385"/>
      <c r="I6" s="385"/>
      <c r="J6" s="385"/>
      <c r="K6" s="385"/>
      <c r="L6" s="385"/>
      <c r="M6" s="385"/>
      <c r="N6" s="386"/>
      <c r="O6" s="1"/>
      <c r="P6" s="1"/>
      <c r="Q6" s="1"/>
      <c r="R6" s="274"/>
      <c r="S6" s="274"/>
      <c r="T6" s="274"/>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73" customFormat="1" ht="39.75" customHeight="1" thickTop="1" thickBot="1" x14ac:dyDescent="0.3">
      <c r="A7" s="523" t="s">
        <v>355</v>
      </c>
      <c r="B7" s="524"/>
      <c r="C7" s="524"/>
      <c r="D7" s="524"/>
      <c r="E7" s="524"/>
      <c r="F7" s="525"/>
      <c r="G7" s="180"/>
      <c r="H7" s="526" t="s">
        <v>356</v>
      </c>
      <c r="I7" s="526"/>
      <c r="J7" s="526"/>
      <c r="K7" s="526" t="s">
        <v>357</v>
      </c>
      <c r="L7" s="526"/>
      <c r="M7" s="526"/>
      <c r="N7" s="527" t="s">
        <v>358</v>
      </c>
      <c r="O7" s="532" t="s">
        <v>359</v>
      </c>
      <c r="P7" s="534" t="s">
        <v>360</v>
      </c>
      <c r="Q7" s="535"/>
      <c r="R7" s="534" t="s">
        <v>361</v>
      </c>
      <c r="S7" s="535"/>
      <c r="T7" s="536" t="s">
        <v>381</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x14ac:dyDescent="0.3">
      <c r="A8" s="190" t="s">
        <v>202</v>
      </c>
      <c r="B8" s="190" t="s">
        <v>386</v>
      </c>
      <c r="C8" s="191" t="s">
        <v>8</v>
      </c>
      <c r="D8" s="181" t="s">
        <v>370</v>
      </c>
      <c r="E8" s="193" t="s">
        <v>10</v>
      </c>
      <c r="F8" s="193" t="s">
        <v>11</v>
      </c>
      <c r="G8" s="193" t="s">
        <v>12</v>
      </c>
      <c r="H8" s="183" t="s">
        <v>363</v>
      </c>
      <c r="I8" s="183" t="s">
        <v>38</v>
      </c>
      <c r="J8" s="183" t="s">
        <v>364</v>
      </c>
      <c r="K8" s="183" t="s">
        <v>363</v>
      </c>
      <c r="L8" s="183" t="s">
        <v>365</v>
      </c>
      <c r="M8" s="183" t="s">
        <v>364</v>
      </c>
      <c r="N8" s="527"/>
      <c r="O8" s="533"/>
      <c r="P8" s="184" t="s">
        <v>366</v>
      </c>
      <c r="Q8" s="184" t="s">
        <v>367</v>
      </c>
      <c r="R8" s="184" t="s">
        <v>368</v>
      </c>
      <c r="S8" s="184" t="s">
        <v>369</v>
      </c>
      <c r="T8" s="536"/>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x14ac:dyDescent="0.3">
      <c r="A9" s="482"/>
      <c r="B9" s="483"/>
      <c r="C9" s="483"/>
      <c r="D9" s="483"/>
      <c r="E9" s="483"/>
      <c r="F9" s="483"/>
      <c r="G9" s="483"/>
      <c r="H9" s="483"/>
      <c r="I9" s="483"/>
      <c r="J9" s="483"/>
      <c r="K9" s="483"/>
      <c r="L9" s="483"/>
      <c r="M9" s="483"/>
      <c r="N9" s="483"/>
      <c r="R9" s="275"/>
      <c r="S9" s="275"/>
      <c r="T9" s="276"/>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x14ac:dyDescent="0.2">
      <c r="A10" s="484">
        <f>'Mapa Final'!A10</f>
        <v>1</v>
      </c>
      <c r="B10" s="496" t="str">
        <f>'Mapa Final'!B10</f>
        <v>Demora en la adquisición de bienes y servicios</v>
      </c>
      <c r="C10" s="487" t="str">
        <f>'Mapa Final'!C10</f>
        <v>Afectación en la Prestación del Servicio de Justicia</v>
      </c>
      <c r="D10" s="48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90" t="str">
        <f>'Mapa Final'!E10</f>
        <v xml:space="preserve">Desarrollo de las funciones por Servidor Judicial sin la idoneidad requerida para interpretar y aplicar la normatividad vigente en materia de contratación estatal.         </v>
      </c>
      <c r="F10" s="490" t="str">
        <f>'Mapa Final'!F10</f>
        <v xml:space="preserve">Posibilidad de no realizar la contratación requerida para la prestación del servicio oportuno de justicia.        </v>
      </c>
      <c r="G10" s="490" t="str">
        <f>'Mapa Final'!G10</f>
        <v>Ejecución y Administración de Procesos</v>
      </c>
      <c r="H10" s="499" t="str">
        <f>'Mapa Final'!I10</f>
        <v>Media</v>
      </c>
      <c r="I10" s="502" t="str">
        <f>'Mapa Final'!L10</f>
        <v>Mayor</v>
      </c>
      <c r="J10" s="505" t="str">
        <f>'Mapa Final'!N10</f>
        <v xml:space="preserve">Alto </v>
      </c>
      <c r="K10" s="508" t="str">
        <f>'Mapa Final'!AA10</f>
        <v>Baja</v>
      </c>
      <c r="L10" s="508" t="str">
        <f>'Mapa Final'!AE10</f>
        <v>Mayor</v>
      </c>
      <c r="M10" s="493" t="str">
        <f>'Mapa Final'!AG10</f>
        <v xml:space="preserve">Alto </v>
      </c>
      <c r="N10" s="508" t="str">
        <f>'Mapa Final'!AH10</f>
        <v>Aceptar</v>
      </c>
      <c r="O10" s="514" t="s">
        <v>542</v>
      </c>
      <c r="P10" s="517"/>
      <c r="Q10" s="511" t="s">
        <v>522</v>
      </c>
      <c r="R10" s="520">
        <v>45108</v>
      </c>
      <c r="S10" s="520">
        <v>45199</v>
      </c>
      <c r="T10" s="511" t="s">
        <v>538</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x14ac:dyDescent="0.2">
      <c r="A11" s="485"/>
      <c r="B11" s="497"/>
      <c r="C11" s="488"/>
      <c r="D11" s="488"/>
      <c r="E11" s="491"/>
      <c r="F11" s="491"/>
      <c r="G11" s="491"/>
      <c r="H11" s="500"/>
      <c r="I11" s="503"/>
      <c r="J11" s="506"/>
      <c r="K11" s="509"/>
      <c r="L11" s="509"/>
      <c r="M11" s="494"/>
      <c r="N11" s="509"/>
      <c r="O11" s="515"/>
      <c r="P11" s="518"/>
      <c r="Q11" s="512"/>
      <c r="R11" s="543"/>
      <c r="S11" s="521"/>
      <c r="T11" s="512"/>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x14ac:dyDescent="0.2">
      <c r="A12" s="485"/>
      <c r="B12" s="497"/>
      <c r="C12" s="488"/>
      <c r="D12" s="488"/>
      <c r="E12" s="491"/>
      <c r="F12" s="491"/>
      <c r="G12" s="491"/>
      <c r="H12" s="500"/>
      <c r="I12" s="503"/>
      <c r="J12" s="506"/>
      <c r="K12" s="509"/>
      <c r="L12" s="509"/>
      <c r="M12" s="494"/>
      <c r="N12" s="509"/>
      <c r="O12" s="515"/>
      <c r="P12" s="518"/>
      <c r="Q12" s="512"/>
      <c r="R12" s="543"/>
      <c r="S12" s="521"/>
      <c r="T12" s="512"/>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x14ac:dyDescent="0.2">
      <c r="A13" s="485"/>
      <c r="B13" s="497"/>
      <c r="C13" s="488"/>
      <c r="D13" s="488"/>
      <c r="E13" s="491"/>
      <c r="F13" s="491"/>
      <c r="G13" s="491"/>
      <c r="H13" s="500"/>
      <c r="I13" s="503"/>
      <c r="J13" s="506"/>
      <c r="K13" s="509"/>
      <c r="L13" s="509"/>
      <c r="M13" s="494"/>
      <c r="N13" s="509"/>
      <c r="O13" s="515"/>
      <c r="P13" s="518"/>
      <c r="Q13" s="512"/>
      <c r="R13" s="543"/>
      <c r="S13" s="521"/>
      <c r="T13" s="512"/>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x14ac:dyDescent="0.25">
      <c r="A14" s="486"/>
      <c r="B14" s="498"/>
      <c r="C14" s="489"/>
      <c r="D14" s="489"/>
      <c r="E14" s="492"/>
      <c r="F14" s="492"/>
      <c r="G14" s="492"/>
      <c r="H14" s="501"/>
      <c r="I14" s="504"/>
      <c r="J14" s="507"/>
      <c r="K14" s="510"/>
      <c r="L14" s="510"/>
      <c r="M14" s="495"/>
      <c r="N14" s="510"/>
      <c r="O14" s="516"/>
      <c r="P14" s="519"/>
      <c r="Q14" s="513"/>
      <c r="R14" s="544"/>
      <c r="S14" s="522"/>
      <c r="T14" s="513"/>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x14ac:dyDescent="0.25">
      <c r="A15" s="484">
        <f>'Mapa Final'!A13</f>
        <v>2</v>
      </c>
      <c r="B15" s="496" t="str">
        <f>'Mapa Final'!B13</f>
        <v>Perdida de elementos de consumo y devolutivos de la bodega del área de almacen</v>
      </c>
      <c r="C15" s="487" t="str">
        <f>'Mapa Final'!C13</f>
        <v>Afectación en la Prestación del Servicio de Justicia</v>
      </c>
      <c r="D15" s="487" t="str">
        <f>'Mapa Final'!D13</f>
        <v>1. Ausencia de medidas de seguridad                                           2. Área inadecuada para bodegaje y almacenamiento                                          3. Inadecuado control en el procedimiento de registro al momento de entrega de los bienes                                       4. Falta de inventarios                                                                                                                     5. Fallas en el software</v>
      </c>
      <c r="E15" s="490" t="str">
        <f>'Mapa Final'!E13</f>
        <v>1. Custodia inadecuada de los bienes de la entidad</v>
      </c>
      <c r="F15" s="490" t="str">
        <f>'Mapa Final'!F13</f>
        <v>Perdida de elementos</v>
      </c>
      <c r="G15" s="490" t="str">
        <f>'Mapa Final'!G13</f>
        <v>Ejecución y Administración de Procesos</v>
      </c>
      <c r="H15" s="499" t="str">
        <f>'Mapa Final'!I13</f>
        <v>Media</v>
      </c>
      <c r="I15" s="502" t="str">
        <f>'Mapa Final'!L13</f>
        <v xml:space="preserve">Leve </v>
      </c>
      <c r="J15" s="505" t="e">
        <f>'Mapa Final'!N13</f>
        <v>#N/A</v>
      </c>
      <c r="K15" s="508" t="str">
        <f>'Mapa Final'!AA13</f>
        <v>Baja</v>
      </c>
      <c r="L15" s="508" t="str">
        <f>'Mapa Final'!AE13</f>
        <v>Leve</v>
      </c>
      <c r="M15" s="493" t="str">
        <f>'Mapa Final'!AG13</f>
        <v>Bajo</v>
      </c>
      <c r="N15" s="508" t="str">
        <f>'Mapa Final'!AH13</f>
        <v>Aceptar</v>
      </c>
      <c r="O15" s="514" t="s">
        <v>543</v>
      </c>
      <c r="P15" s="517"/>
      <c r="Q15" s="511" t="s">
        <v>522</v>
      </c>
      <c r="R15" s="520">
        <v>45108</v>
      </c>
      <c r="S15" s="520">
        <v>45199</v>
      </c>
      <c r="T15" s="511" t="s">
        <v>539</v>
      </c>
      <c r="U15" s="189"/>
      <c r="V15" s="189"/>
    </row>
    <row r="16" spans="1:278" x14ac:dyDescent="0.25">
      <c r="A16" s="485"/>
      <c r="B16" s="497"/>
      <c r="C16" s="488"/>
      <c r="D16" s="488"/>
      <c r="E16" s="491"/>
      <c r="F16" s="491"/>
      <c r="G16" s="491"/>
      <c r="H16" s="500"/>
      <c r="I16" s="503"/>
      <c r="J16" s="506"/>
      <c r="K16" s="509"/>
      <c r="L16" s="509"/>
      <c r="M16" s="494"/>
      <c r="N16" s="509"/>
      <c r="O16" s="515"/>
      <c r="P16" s="518"/>
      <c r="Q16" s="512"/>
      <c r="R16" s="521"/>
      <c r="S16" s="521"/>
      <c r="T16" s="512"/>
      <c r="U16" s="189"/>
      <c r="V16" s="189"/>
    </row>
    <row r="17" spans="1:22" x14ac:dyDescent="0.25">
      <c r="A17" s="485"/>
      <c r="B17" s="497"/>
      <c r="C17" s="488"/>
      <c r="D17" s="488"/>
      <c r="E17" s="491"/>
      <c r="F17" s="491"/>
      <c r="G17" s="491"/>
      <c r="H17" s="500"/>
      <c r="I17" s="503"/>
      <c r="J17" s="506"/>
      <c r="K17" s="509"/>
      <c r="L17" s="509"/>
      <c r="M17" s="494"/>
      <c r="N17" s="509"/>
      <c r="O17" s="515"/>
      <c r="P17" s="518"/>
      <c r="Q17" s="512"/>
      <c r="R17" s="521"/>
      <c r="S17" s="521"/>
      <c r="T17" s="512"/>
      <c r="U17" s="189"/>
      <c r="V17" s="189"/>
    </row>
    <row r="18" spans="1:22" x14ac:dyDescent="0.25">
      <c r="A18" s="485"/>
      <c r="B18" s="497"/>
      <c r="C18" s="488"/>
      <c r="D18" s="488"/>
      <c r="E18" s="491"/>
      <c r="F18" s="491"/>
      <c r="G18" s="491"/>
      <c r="H18" s="500"/>
      <c r="I18" s="503"/>
      <c r="J18" s="506"/>
      <c r="K18" s="509"/>
      <c r="L18" s="509"/>
      <c r="M18" s="494"/>
      <c r="N18" s="509"/>
      <c r="O18" s="515"/>
      <c r="P18" s="518"/>
      <c r="Q18" s="512"/>
      <c r="R18" s="521"/>
      <c r="S18" s="521"/>
      <c r="T18" s="512"/>
      <c r="U18" s="189"/>
      <c r="V18" s="189"/>
    </row>
    <row r="19" spans="1:22" ht="307.5" customHeight="1" thickBot="1" x14ac:dyDescent="0.3">
      <c r="A19" s="486"/>
      <c r="B19" s="498"/>
      <c r="C19" s="489"/>
      <c r="D19" s="489"/>
      <c r="E19" s="492"/>
      <c r="F19" s="492"/>
      <c r="G19" s="492"/>
      <c r="H19" s="501"/>
      <c r="I19" s="504"/>
      <c r="J19" s="507"/>
      <c r="K19" s="510"/>
      <c r="L19" s="510"/>
      <c r="M19" s="495"/>
      <c r="N19" s="510"/>
      <c r="O19" s="516"/>
      <c r="P19" s="519"/>
      <c r="Q19" s="513"/>
      <c r="R19" s="522"/>
      <c r="S19" s="522"/>
      <c r="T19" s="513"/>
      <c r="U19" s="189"/>
      <c r="V19" s="189"/>
    </row>
    <row r="20" spans="1:22" x14ac:dyDescent="0.25">
      <c r="A20" s="484">
        <f>'Mapa Final'!A15</f>
        <v>3</v>
      </c>
      <c r="B20" s="496" t="str">
        <f>'Mapa Final'!B15</f>
        <v>Corrupción</v>
      </c>
      <c r="C20" s="487" t="str">
        <f>'Mapa Final'!C15</f>
        <v>Reputacional(Corrupción)</v>
      </c>
      <c r="D20" s="487"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0" s="490" t="str">
        <f>'Mapa Final'!E15</f>
        <v>servidores judiciales con carencia de principios y valores bien fundamentados  que permitan realizar actuaciones contrarias a la ley  en beneficio propio</v>
      </c>
      <c r="F20" s="490" t="str">
        <f>'Mapa Final'!F15</f>
        <v>Posibilidad de la afectación reputacional de la Entidad pór actuaciones de servidores judiciales con carencia de principios y valores bien fundamentados  que les permitan realizar actuaciones contrarias a la ley en beneficio propio</v>
      </c>
      <c r="G20" s="490" t="str">
        <f>'Mapa Final'!G15</f>
        <v>Fraude Interno</v>
      </c>
      <c r="H20" s="499" t="str">
        <f>'Mapa Final'!I15</f>
        <v>Media</v>
      </c>
      <c r="I20" s="502" t="str">
        <f>'Mapa Final'!L15</f>
        <v>Mayor</v>
      </c>
      <c r="J20" s="505" t="str">
        <f>'Mapa Final'!N15</f>
        <v xml:space="preserve">Alto </v>
      </c>
      <c r="K20" s="508" t="str">
        <f>'Mapa Final'!AA15</f>
        <v>Baja</v>
      </c>
      <c r="L20" s="508" t="str">
        <f>'Mapa Final'!AE15</f>
        <v>Mayor</v>
      </c>
      <c r="M20" s="493" t="str">
        <f>'Mapa Final'!AG15</f>
        <v xml:space="preserve">Alto </v>
      </c>
      <c r="N20" s="508" t="str">
        <f>'Mapa Final'!AH15</f>
        <v>Evitar</v>
      </c>
      <c r="O20" s="511" t="s">
        <v>516</v>
      </c>
      <c r="P20" s="517"/>
      <c r="Q20" s="511" t="s">
        <v>522</v>
      </c>
      <c r="R20" s="520">
        <v>45108</v>
      </c>
      <c r="S20" s="520">
        <v>45199</v>
      </c>
      <c r="T20" s="511" t="s">
        <v>540</v>
      </c>
    </row>
    <row r="21" spans="1:22" x14ac:dyDescent="0.25">
      <c r="A21" s="485"/>
      <c r="B21" s="497"/>
      <c r="C21" s="488"/>
      <c r="D21" s="488"/>
      <c r="E21" s="491"/>
      <c r="F21" s="491"/>
      <c r="G21" s="491"/>
      <c r="H21" s="500"/>
      <c r="I21" s="503"/>
      <c r="J21" s="506"/>
      <c r="K21" s="509"/>
      <c r="L21" s="509"/>
      <c r="M21" s="494"/>
      <c r="N21" s="509"/>
      <c r="O21" s="512"/>
      <c r="P21" s="518"/>
      <c r="Q21" s="512"/>
      <c r="R21" s="521"/>
      <c r="S21" s="521"/>
      <c r="T21" s="512"/>
    </row>
    <row r="22" spans="1:22" x14ac:dyDescent="0.25">
      <c r="A22" s="485"/>
      <c r="B22" s="497"/>
      <c r="C22" s="488"/>
      <c r="D22" s="488"/>
      <c r="E22" s="491"/>
      <c r="F22" s="491"/>
      <c r="G22" s="491"/>
      <c r="H22" s="500"/>
      <c r="I22" s="503"/>
      <c r="J22" s="506"/>
      <c r="K22" s="509"/>
      <c r="L22" s="509"/>
      <c r="M22" s="494"/>
      <c r="N22" s="509"/>
      <c r="O22" s="512"/>
      <c r="P22" s="518"/>
      <c r="Q22" s="512"/>
      <c r="R22" s="521"/>
      <c r="S22" s="521"/>
      <c r="T22" s="512"/>
    </row>
    <row r="23" spans="1:22" x14ac:dyDescent="0.25">
      <c r="A23" s="485"/>
      <c r="B23" s="497"/>
      <c r="C23" s="488"/>
      <c r="D23" s="488"/>
      <c r="E23" s="491"/>
      <c r="F23" s="491"/>
      <c r="G23" s="491"/>
      <c r="H23" s="500"/>
      <c r="I23" s="503"/>
      <c r="J23" s="506"/>
      <c r="K23" s="509"/>
      <c r="L23" s="509"/>
      <c r="M23" s="494"/>
      <c r="N23" s="509"/>
      <c r="O23" s="512"/>
      <c r="P23" s="518"/>
      <c r="Q23" s="512"/>
      <c r="R23" s="521"/>
      <c r="S23" s="521"/>
      <c r="T23" s="512"/>
    </row>
    <row r="24" spans="1:22" ht="277.5" customHeight="1" thickBot="1" x14ac:dyDescent="0.3">
      <c r="A24" s="486"/>
      <c r="B24" s="498"/>
      <c r="C24" s="489"/>
      <c r="D24" s="489"/>
      <c r="E24" s="492"/>
      <c r="F24" s="492"/>
      <c r="G24" s="492"/>
      <c r="H24" s="501"/>
      <c r="I24" s="504"/>
      <c r="J24" s="507"/>
      <c r="K24" s="510"/>
      <c r="L24" s="510"/>
      <c r="M24" s="495"/>
      <c r="N24" s="510"/>
      <c r="O24" s="513"/>
      <c r="P24" s="519"/>
      <c r="Q24" s="513"/>
      <c r="R24" s="522"/>
      <c r="S24" s="522"/>
      <c r="T24" s="513"/>
    </row>
    <row r="25" spans="1:22" x14ac:dyDescent="0.25">
      <c r="A25" s="484">
        <f>'Mapa Final'!A19</f>
        <v>4</v>
      </c>
      <c r="B25" s="496" t="str">
        <f>'Mapa Final'!B19</f>
        <v xml:space="preserve"> Carencia de la  prestación del Servicio Público de Administrar  Justicia o prestarlo de manera tardía por causas ajenas a la voluntad de los servidores judiciales</v>
      </c>
      <c r="C25" s="487" t="str">
        <f>'Mapa Final'!C19</f>
        <v>Afectación en la Prestación del Servicio de Justicia</v>
      </c>
      <c r="D25" s="487" t="str">
        <f>'Mapa Final'!D19</f>
        <v>1. Paros Judiciales que afecten la prestación del servicio.  
2. Huelgas, protestas ciudadana o Disturbios y hechos violentos, que alteren el orden publico 
3.Pandemia
4.Emergencias Ambientales</v>
      </c>
      <c r="E25" s="490" t="str">
        <f>'Mapa Final'!E19</f>
        <v>Suceso de fuerza mayor que imposibilitan la gestión judicial (contratación de bienes, obras y servicios)</v>
      </c>
      <c r="F25" s="490" t="str">
        <f>'Mapa Final'!F19</f>
        <v xml:space="preserve">Posibilidad de  afectación en la Prestación del Servicio de Justicia debido a un suceso de fuerza mayor que imposibilita la gestión judicial (contratación de bienes, obras y servicios) </v>
      </c>
      <c r="G25" s="490" t="str">
        <f>'Mapa Final'!G19</f>
        <v>Usuarios, productos y prácticas organizacionales</v>
      </c>
      <c r="H25" s="499" t="str">
        <f>'Mapa Final'!I19</f>
        <v>Media</v>
      </c>
      <c r="I25" s="502" t="str">
        <f>'Mapa Final'!L19</f>
        <v>Mayor</v>
      </c>
      <c r="J25" s="505" t="str">
        <f>'Mapa Final'!N19</f>
        <v xml:space="preserve">Alto </v>
      </c>
      <c r="K25" s="508" t="str">
        <f>'Mapa Final'!AA19</f>
        <v>Baja</v>
      </c>
      <c r="L25" s="508" t="str">
        <f>'Mapa Final'!AE19</f>
        <v>Mayor</v>
      </c>
      <c r="M25" s="493" t="str">
        <f>'Mapa Final'!AG19</f>
        <v xml:space="preserve">Alto </v>
      </c>
      <c r="N25" s="508" t="str">
        <f>'Mapa Final'!AH19</f>
        <v>Reducir(mitigar)</v>
      </c>
      <c r="O25" s="511" t="s">
        <v>518</v>
      </c>
      <c r="P25" s="517"/>
      <c r="Q25" s="511" t="s">
        <v>522</v>
      </c>
      <c r="R25" s="520">
        <v>45108</v>
      </c>
      <c r="S25" s="520">
        <v>45199</v>
      </c>
      <c r="T25" s="511" t="s">
        <v>541</v>
      </c>
    </row>
    <row r="26" spans="1:22" x14ac:dyDescent="0.25">
      <c r="A26" s="485"/>
      <c r="B26" s="497"/>
      <c r="C26" s="488"/>
      <c r="D26" s="488"/>
      <c r="E26" s="491"/>
      <c r="F26" s="491"/>
      <c r="G26" s="491"/>
      <c r="H26" s="500"/>
      <c r="I26" s="503"/>
      <c r="J26" s="506"/>
      <c r="K26" s="509"/>
      <c r="L26" s="509"/>
      <c r="M26" s="494"/>
      <c r="N26" s="509"/>
      <c r="O26" s="512"/>
      <c r="P26" s="518"/>
      <c r="Q26" s="512"/>
      <c r="R26" s="521"/>
      <c r="S26" s="521"/>
      <c r="T26" s="512"/>
    </row>
    <row r="27" spans="1:22" x14ac:dyDescent="0.25">
      <c r="A27" s="485"/>
      <c r="B27" s="497"/>
      <c r="C27" s="488"/>
      <c r="D27" s="488"/>
      <c r="E27" s="491"/>
      <c r="F27" s="491"/>
      <c r="G27" s="491"/>
      <c r="H27" s="500"/>
      <c r="I27" s="503"/>
      <c r="J27" s="506"/>
      <c r="K27" s="509"/>
      <c r="L27" s="509"/>
      <c r="M27" s="494"/>
      <c r="N27" s="509"/>
      <c r="O27" s="512"/>
      <c r="P27" s="518"/>
      <c r="Q27" s="512"/>
      <c r="R27" s="521"/>
      <c r="S27" s="521"/>
      <c r="T27" s="512"/>
    </row>
    <row r="28" spans="1:22" x14ac:dyDescent="0.25">
      <c r="A28" s="485"/>
      <c r="B28" s="497"/>
      <c r="C28" s="488"/>
      <c r="D28" s="488"/>
      <c r="E28" s="491"/>
      <c r="F28" s="491"/>
      <c r="G28" s="491"/>
      <c r="H28" s="500"/>
      <c r="I28" s="503"/>
      <c r="J28" s="506"/>
      <c r="K28" s="509"/>
      <c r="L28" s="509"/>
      <c r="M28" s="494"/>
      <c r="N28" s="509"/>
      <c r="O28" s="512"/>
      <c r="P28" s="518"/>
      <c r="Q28" s="512"/>
      <c r="R28" s="521"/>
      <c r="S28" s="521"/>
      <c r="T28" s="512"/>
    </row>
    <row r="29" spans="1:22" ht="102.75" customHeight="1" thickBot="1" x14ac:dyDescent="0.3">
      <c r="A29" s="486"/>
      <c r="B29" s="498"/>
      <c r="C29" s="489"/>
      <c r="D29" s="489"/>
      <c r="E29" s="492"/>
      <c r="F29" s="492"/>
      <c r="G29" s="492"/>
      <c r="H29" s="501"/>
      <c r="I29" s="504"/>
      <c r="J29" s="507"/>
      <c r="K29" s="510"/>
      <c r="L29" s="510"/>
      <c r="M29" s="495"/>
      <c r="N29" s="510"/>
      <c r="O29" s="513"/>
      <c r="P29" s="519"/>
      <c r="Q29" s="513"/>
      <c r="R29" s="522"/>
      <c r="S29" s="522"/>
      <c r="T29" s="513"/>
    </row>
    <row r="30" spans="1:22" x14ac:dyDescent="0.25">
      <c r="A30" s="484">
        <f>'Mapa Final'!A24</f>
        <v>5</v>
      </c>
      <c r="B30" s="496" t="str">
        <f>'Mapa Final'!B24</f>
        <v>Inaplicabilidad de la normavidad ambiental vigente en los procesos de contratación de bienes, obras y servicios</v>
      </c>
      <c r="C30" s="487" t="str">
        <f>'Mapa Final'!C24</f>
        <v xml:space="preserve"> Afectación Ambiental</v>
      </c>
      <c r="D30" s="487"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0" t="str">
        <f>'Mapa Final'!E24</f>
        <v>Desconocimiento de los lineamientos ambientales y normatividad  ambiental vigente para la contratación de bienes, obras y servicios.</v>
      </c>
      <c r="F30" s="490" t="str">
        <f>'Mapa Final'!F24</f>
        <v>Posibilidad de afectación ambiental debido al desconocimiento de los lineamientos ambientales y normatividad  ambiental vigente para la contratación de bienes, obras y servicios.</v>
      </c>
      <c r="G30" s="490" t="str">
        <f>'Mapa Final'!G24</f>
        <v>Eventos Ambientales Internos</v>
      </c>
      <c r="H30" s="499" t="str">
        <f>'Mapa Final'!I24</f>
        <v>Media</v>
      </c>
      <c r="I30" s="502" t="str">
        <f>'Mapa Final'!L24</f>
        <v>Moderado</v>
      </c>
      <c r="J30" s="505" t="str">
        <f>'Mapa Final'!N24</f>
        <v>Moderado</v>
      </c>
      <c r="K30" s="508" t="str">
        <f>'Mapa Final'!AA24</f>
        <v>Baja</v>
      </c>
      <c r="L30" s="508" t="str">
        <f>'Mapa Final'!AE24</f>
        <v>Moderado</v>
      </c>
      <c r="M30" s="493" t="str">
        <f>'Mapa Final'!AG24</f>
        <v>Moderado</v>
      </c>
      <c r="N30" s="508" t="str">
        <f>'Mapa Final'!AH24</f>
        <v>Reducir(mitigar)</v>
      </c>
      <c r="O30" s="511" t="s">
        <v>517</v>
      </c>
      <c r="P30" s="517"/>
      <c r="Q30" s="511" t="s">
        <v>522</v>
      </c>
      <c r="R30" s="520">
        <v>45108</v>
      </c>
      <c r="S30" s="542" t="s">
        <v>537</v>
      </c>
      <c r="T30" s="511" t="s">
        <v>514</v>
      </c>
    </row>
    <row r="31" spans="1:22" x14ac:dyDescent="0.25">
      <c r="A31" s="485"/>
      <c r="B31" s="497"/>
      <c r="C31" s="488"/>
      <c r="D31" s="488"/>
      <c r="E31" s="491"/>
      <c r="F31" s="491"/>
      <c r="G31" s="491"/>
      <c r="H31" s="500"/>
      <c r="I31" s="503"/>
      <c r="J31" s="506"/>
      <c r="K31" s="509"/>
      <c r="L31" s="509"/>
      <c r="M31" s="494"/>
      <c r="N31" s="509"/>
      <c r="O31" s="512"/>
      <c r="P31" s="518"/>
      <c r="Q31" s="512"/>
      <c r="R31" s="521"/>
      <c r="S31" s="521"/>
      <c r="T31" s="512"/>
    </row>
    <row r="32" spans="1:22" x14ac:dyDescent="0.25">
      <c r="A32" s="485"/>
      <c r="B32" s="497"/>
      <c r="C32" s="488"/>
      <c r="D32" s="488"/>
      <c r="E32" s="491"/>
      <c r="F32" s="491"/>
      <c r="G32" s="491"/>
      <c r="H32" s="500"/>
      <c r="I32" s="503"/>
      <c r="J32" s="506"/>
      <c r="K32" s="509"/>
      <c r="L32" s="509"/>
      <c r="M32" s="494"/>
      <c r="N32" s="509"/>
      <c r="O32" s="512"/>
      <c r="P32" s="518"/>
      <c r="Q32" s="512"/>
      <c r="R32" s="521"/>
      <c r="S32" s="521"/>
      <c r="T32" s="512"/>
    </row>
    <row r="33" spans="1:20" x14ac:dyDescent="0.25">
      <c r="A33" s="485"/>
      <c r="B33" s="497"/>
      <c r="C33" s="488"/>
      <c r="D33" s="488"/>
      <c r="E33" s="491"/>
      <c r="F33" s="491"/>
      <c r="G33" s="491"/>
      <c r="H33" s="500"/>
      <c r="I33" s="503"/>
      <c r="J33" s="506"/>
      <c r="K33" s="509"/>
      <c r="L33" s="509"/>
      <c r="M33" s="494"/>
      <c r="N33" s="509"/>
      <c r="O33" s="512"/>
      <c r="P33" s="518"/>
      <c r="Q33" s="512"/>
      <c r="R33" s="521"/>
      <c r="S33" s="521"/>
      <c r="T33" s="512"/>
    </row>
    <row r="34" spans="1:20" ht="278.25" customHeight="1" thickBot="1" x14ac:dyDescent="0.3">
      <c r="A34" s="486"/>
      <c r="B34" s="498"/>
      <c r="C34" s="489"/>
      <c r="D34" s="489"/>
      <c r="E34" s="492"/>
      <c r="F34" s="492"/>
      <c r="G34" s="492"/>
      <c r="H34" s="501"/>
      <c r="I34" s="504"/>
      <c r="J34" s="507"/>
      <c r="K34" s="510"/>
      <c r="L34" s="510"/>
      <c r="M34" s="495"/>
      <c r="N34" s="510"/>
      <c r="O34" s="513"/>
      <c r="P34" s="519"/>
      <c r="Q34" s="513"/>
      <c r="R34" s="522"/>
      <c r="S34" s="522"/>
      <c r="T34" s="513"/>
    </row>
  </sheetData>
  <mergeCells count="119">
    <mergeCell ref="R20:R24"/>
    <mergeCell ref="I10:I14"/>
    <mergeCell ref="J10:J14"/>
    <mergeCell ref="K10:K14"/>
    <mergeCell ref="L10:L14"/>
    <mergeCell ref="Q10:Q14"/>
    <mergeCell ref="R10:R14"/>
    <mergeCell ref="A30:A34"/>
    <mergeCell ref="C30:C34"/>
    <mergeCell ref="D30:D34"/>
    <mergeCell ref="E30:E34"/>
    <mergeCell ref="F30:F34"/>
    <mergeCell ref="G30:G34"/>
    <mergeCell ref="H30:H34"/>
    <mergeCell ref="I30:I34"/>
    <mergeCell ref="B30:B34"/>
    <mergeCell ref="M25:M29"/>
    <mergeCell ref="G25:G29"/>
    <mergeCell ref="H25:H29"/>
    <mergeCell ref="I25:I29"/>
    <mergeCell ref="J25:J29"/>
    <mergeCell ref="K25:K29"/>
    <mergeCell ref="L25:L29"/>
    <mergeCell ref="P20:P24"/>
    <mergeCell ref="S30:S34"/>
    <mergeCell ref="T30:T34"/>
    <mergeCell ref="J30:J34"/>
    <mergeCell ref="K30:K34"/>
    <mergeCell ref="L30:L34"/>
    <mergeCell ref="M30:M34"/>
    <mergeCell ref="N30:N34"/>
    <mergeCell ref="O30:O34"/>
    <mergeCell ref="P30:P34"/>
    <mergeCell ref="Q30:Q34"/>
    <mergeCell ref="R30:R34"/>
    <mergeCell ref="Q20:Q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A20:A24"/>
    <mergeCell ref="C20:C24"/>
    <mergeCell ref="D20:D24"/>
    <mergeCell ref="E20:E24"/>
    <mergeCell ref="F20:F24"/>
    <mergeCell ref="G20:G24"/>
    <mergeCell ref="H20:H24"/>
    <mergeCell ref="I20:I24"/>
    <mergeCell ref="M15:M19"/>
    <mergeCell ref="G15:G19"/>
    <mergeCell ref="H15:H19"/>
    <mergeCell ref="I15:I19"/>
    <mergeCell ref="J15:J19"/>
    <mergeCell ref="K15:K19"/>
    <mergeCell ref="L15:L19"/>
    <mergeCell ref="R1:T3"/>
    <mergeCell ref="A15:A19"/>
    <mergeCell ref="C15:C19"/>
    <mergeCell ref="D15:D19"/>
    <mergeCell ref="E15:E19"/>
    <mergeCell ref="F15:F19"/>
    <mergeCell ref="B15:B19"/>
    <mergeCell ref="A9:N9"/>
    <mergeCell ref="A10:A14"/>
    <mergeCell ref="C10:C14"/>
    <mergeCell ref="D10:D14"/>
    <mergeCell ref="E10:E14"/>
    <mergeCell ref="F10:F14"/>
    <mergeCell ref="S15:S19"/>
    <mergeCell ref="T15:T19"/>
    <mergeCell ref="N15:N19"/>
    <mergeCell ref="O15:O19"/>
    <mergeCell ref="P15:P19"/>
    <mergeCell ref="Q15:Q19"/>
    <mergeCell ref="R15:R19"/>
    <mergeCell ref="A1:C2"/>
    <mergeCell ref="D1:Q3"/>
    <mergeCell ref="O7:O8"/>
    <mergeCell ref="P7:Q7"/>
    <mergeCell ref="R7:S7"/>
    <mergeCell ref="T7:T8"/>
    <mergeCell ref="B10:B14"/>
    <mergeCell ref="A4:C4"/>
    <mergeCell ref="D4:N4"/>
    <mergeCell ref="O4:Q4"/>
    <mergeCell ref="A5:C5"/>
    <mergeCell ref="D5:N5"/>
    <mergeCell ref="A6:C6"/>
    <mergeCell ref="D6:N6"/>
    <mergeCell ref="A7:F7"/>
    <mergeCell ref="H7:J7"/>
    <mergeCell ref="K7:M7"/>
    <mergeCell ref="N7:N8"/>
    <mergeCell ref="S10:S14"/>
    <mergeCell ref="T10:T14"/>
    <mergeCell ref="M10:M14"/>
    <mergeCell ref="N10:N14"/>
    <mergeCell ref="O10:O14"/>
    <mergeCell ref="P10:P14"/>
    <mergeCell ref="G10:G14"/>
    <mergeCell ref="H10:H14"/>
  </mergeCells>
  <conditionalFormatting sqref="D8:G8 H7 H35:J1048576 A7:B7">
    <cfRule type="containsText" dxfId="649" priority="663" operator="containsText" text="3- Moderado">
      <formula>NOT(ISERROR(SEARCH("3- Moderado",A7)))</formula>
    </cfRule>
    <cfRule type="containsText" dxfId="648" priority="664" operator="containsText" text="6- Moderado">
      <formula>NOT(ISERROR(SEARCH("6- Moderado",A7)))</formula>
    </cfRule>
    <cfRule type="containsText" dxfId="647" priority="665" operator="containsText" text="4- Moderado">
      <formula>NOT(ISERROR(SEARCH("4- Moderado",A7)))</formula>
    </cfRule>
    <cfRule type="containsText" dxfId="646" priority="666" operator="containsText" text="3- Bajo">
      <formula>NOT(ISERROR(SEARCH("3- Bajo",A7)))</formula>
    </cfRule>
    <cfRule type="containsText" dxfId="645" priority="667" operator="containsText" text="4- Bajo">
      <formula>NOT(ISERROR(SEARCH("4- Bajo",A7)))</formula>
    </cfRule>
    <cfRule type="containsText" dxfId="644" priority="668" operator="containsText" text="1- Bajo">
      <formula>NOT(ISERROR(SEARCH("1- Bajo",A7)))</formula>
    </cfRule>
  </conditionalFormatting>
  <conditionalFormatting sqref="H8:J8">
    <cfRule type="containsText" dxfId="643" priority="656" operator="containsText" text="3- Moderado">
      <formula>NOT(ISERROR(SEARCH("3- Moderado",H8)))</formula>
    </cfRule>
    <cfRule type="containsText" dxfId="642" priority="657" operator="containsText" text="6- Moderado">
      <formula>NOT(ISERROR(SEARCH("6- Moderado",H8)))</formula>
    </cfRule>
    <cfRule type="containsText" dxfId="641" priority="658" operator="containsText" text="4- Moderado">
      <formula>NOT(ISERROR(SEARCH("4- Moderado",H8)))</formula>
    </cfRule>
    <cfRule type="containsText" dxfId="640" priority="659" operator="containsText" text="3- Bajo">
      <formula>NOT(ISERROR(SEARCH("3- Bajo",H8)))</formula>
    </cfRule>
    <cfRule type="containsText" dxfId="639" priority="660" operator="containsText" text="4- Bajo">
      <formula>NOT(ISERROR(SEARCH("4- Bajo",H8)))</formula>
    </cfRule>
    <cfRule type="containsText" dxfId="638" priority="662" operator="containsText" text="1- Bajo">
      <formula>NOT(ISERROR(SEARCH("1- Bajo",H8)))</formula>
    </cfRule>
  </conditionalFormatting>
  <conditionalFormatting sqref="J8 J35:J1048576">
    <cfRule type="containsText" dxfId="637" priority="645" operator="containsText" text="25- Extremo">
      <formula>NOT(ISERROR(SEARCH("25- Extremo",J8)))</formula>
    </cfRule>
    <cfRule type="containsText" dxfId="636" priority="646" operator="containsText" text="20- Extremo">
      <formula>NOT(ISERROR(SEARCH("20- Extremo",J8)))</formula>
    </cfRule>
    <cfRule type="containsText" dxfId="635" priority="647" operator="containsText" text="15- Extremo">
      <formula>NOT(ISERROR(SEARCH("15- Extremo",J8)))</formula>
    </cfRule>
    <cfRule type="containsText" dxfId="634" priority="648" operator="containsText" text="10- Extremo">
      <formula>NOT(ISERROR(SEARCH("10- Extremo",J8)))</formula>
    </cfRule>
    <cfRule type="containsText" dxfId="633" priority="649" operator="containsText" text="5- Extremo">
      <formula>NOT(ISERROR(SEARCH("5- Extremo",J8)))</formula>
    </cfRule>
    <cfRule type="containsText" dxfId="632" priority="650" operator="containsText" text="12- Alto">
      <formula>NOT(ISERROR(SEARCH("12- Alto",J8)))</formula>
    </cfRule>
    <cfRule type="containsText" dxfId="631" priority="651" operator="containsText" text="10- Alto">
      <formula>NOT(ISERROR(SEARCH("10- Alto",J8)))</formula>
    </cfRule>
    <cfRule type="containsText" dxfId="630" priority="652" operator="containsText" text="9- Alto">
      <formula>NOT(ISERROR(SEARCH("9- Alto",J8)))</formula>
    </cfRule>
    <cfRule type="containsText" dxfId="629" priority="653" operator="containsText" text="8- Alto">
      <formula>NOT(ISERROR(SEARCH("8- Alto",J8)))</formula>
    </cfRule>
    <cfRule type="containsText" dxfId="628" priority="654" operator="containsText" text="5- Alto">
      <formula>NOT(ISERROR(SEARCH("5- Alto",J8)))</formula>
    </cfRule>
    <cfRule type="containsText" dxfId="627" priority="655" operator="containsText" text="4- Alto">
      <formula>NOT(ISERROR(SEARCH("4- Alto",J8)))</formula>
    </cfRule>
    <cfRule type="containsText" dxfId="626" priority="661" operator="containsText" text="2- Bajo">
      <formula>NOT(ISERROR(SEARCH("2- Bajo",J8)))</formula>
    </cfRule>
  </conditionalFormatting>
  <conditionalFormatting sqref="K10:L10 K15:L15">
    <cfRule type="containsText" dxfId="625" priority="639" operator="containsText" text="3- Moderado">
      <formula>NOT(ISERROR(SEARCH("3- Moderado",K10)))</formula>
    </cfRule>
    <cfRule type="containsText" dxfId="624" priority="640" operator="containsText" text="6- Moderado">
      <formula>NOT(ISERROR(SEARCH("6- Moderado",K10)))</formula>
    </cfRule>
    <cfRule type="containsText" dxfId="623" priority="641" operator="containsText" text="4- Moderado">
      <formula>NOT(ISERROR(SEARCH("4- Moderado",K10)))</formula>
    </cfRule>
    <cfRule type="containsText" dxfId="622" priority="642" operator="containsText" text="3- Bajo">
      <formula>NOT(ISERROR(SEARCH("3- Bajo",K10)))</formula>
    </cfRule>
    <cfRule type="containsText" dxfId="621" priority="643" operator="containsText" text="4- Bajo">
      <formula>NOT(ISERROR(SEARCH("4- Bajo",K10)))</formula>
    </cfRule>
    <cfRule type="containsText" dxfId="620" priority="644" operator="containsText" text="1- Bajo">
      <formula>NOT(ISERROR(SEARCH("1- Bajo",K10)))</formula>
    </cfRule>
  </conditionalFormatting>
  <conditionalFormatting sqref="H10:I10 H15:I15">
    <cfRule type="containsText" dxfId="619" priority="633" operator="containsText" text="3- Moderado">
      <formula>NOT(ISERROR(SEARCH("3- Moderado",H10)))</formula>
    </cfRule>
    <cfRule type="containsText" dxfId="618" priority="634" operator="containsText" text="6- Moderado">
      <formula>NOT(ISERROR(SEARCH("6- Moderado",H10)))</formula>
    </cfRule>
    <cfRule type="containsText" dxfId="617" priority="635" operator="containsText" text="4- Moderado">
      <formula>NOT(ISERROR(SEARCH("4- Moderado",H10)))</formula>
    </cfRule>
    <cfRule type="containsText" dxfId="616" priority="636" operator="containsText" text="3- Bajo">
      <formula>NOT(ISERROR(SEARCH("3- Bajo",H10)))</formula>
    </cfRule>
    <cfRule type="containsText" dxfId="615" priority="637" operator="containsText" text="4- Bajo">
      <formula>NOT(ISERROR(SEARCH("4- Bajo",H10)))</formula>
    </cfRule>
    <cfRule type="containsText" dxfId="614" priority="638" operator="containsText" text="1- Bajo">
      <formula>NOT(ISERROR(SEARCH("1- Bajo",H10)))</formula>
    </cfRule>
  </conditionalFormatting>
  <conditionalFormatting sqref="A10:E10 B15 B20 B25 B30">
    <cfRule type="containsText" dxfId="613" priority="627" operator="containsText" text="3- Moderado">
      <formula>NOT(ISERROR(SEARCH("3- Moderado",A10)))</formula>
    </cfRule>
    <cfRule type="containsText" dxfId="612" priority="628" operator="containsText" text="6- Moderado">
      <formula>NOT(ISERROR(SEARCH("6- Moderado",A10)))</formula>
    </cfRule>
    <cfRule type="containsText" dxfId="611" priority="629" operator="containsText" text="4- Moderado">
      <formula>NOT(ISERROR(SEARCH("4- Moderado",A10)))</formula>
    </cfRule>
    <cfRule type="containsText" dxfId="610" priority="630" operator="containsText" text="3- Bajo">
      <formula>NOT(ISERROR(SEARCH("3- Bajo",A10)))</formula>
    </cfRule>
    <cfRule type="containsText" dxfId="609" priority="631" operator="containsText" text="4- Bajo">
      <formula>NOT(ISERROR(SEARCH("4- Bajo",A10)))</formula>
    </cfRule>
    <cfRule type="containsText" dxfId="608" priority="632" operator="containsText" text="1- Bajo">
      <formula>NOT(ISERROR(SEARCH("1- Bajo",A10)))</formula>
    </cfRule>
  </conditionalFormatting>
  <conditionalFormatting sqref="F10:G10">
    <cfRule type="containsText" dxfId="607" priority="621" operator="containsText" text="3- Moderado">
      <formula>NOT(ISERROR(SEARCH("3- Moderado",F10)))</formula>
    </cfRule>
    <cfRule type="containsText" dxfId="606" priority="622" operator="containsText" text="6- Moderado">
      <formula>NOT(ISERROR(SEARCH("6- Moderado",F10)))</formula>
    </cfRule>
    <cfRule type="containsText" dxfId="605" priority="623" operator="containsText" text="4- Moderado">
      <formula>NOT(ISERROR(SEARCH("4- Moderado",F10)))</formula>
    </cfRule>
    <cfRule type="containsText" dxfId="604" priority="624" operator="containsText" text="3- Bajo">
      <formula>NOT(ISERROR(SEARCH("3- Bajo",F10)))</formula>
    </cfRule>
    <cfRule type="containsText" dxfId="603" priority="625" operator="containsText" text="4- Bajo">
      <formula>NOT(ISERROR(SEARCH("4- Bajo",F10)))</formula>
    </cfRule>
    <cfRule type="containsText" dxfId="602" priority="626" operator="containsText" text="1- Bajo">
      <formula>NOT(ISERROR(SEARCH("1- Bajo",F10)))</formula>
    </cfRule>
  </conditionalFormatting>
  <conditionalFormatting sqref="K8">
    <cfRule type="containsText" dxfId="601" priority="615" operator="containsText" text="3- Moderado">
      <formula>NOT(ISERROR(SEARCH("3- Moderado",K8)))</formula>
    </cfRule>
    <cfRule type="containsText" dxfId="600" priority="616" operator="containsText" text="6- Moderado">
      <formula>NOT(ISERROR(SEARCH("6- Moderado",K8)))</formula>
    </cfRule>
    <cfRule type="containsText" dxfId="599" priority="617" operator="containsText" text="4- Moderado">
      <formula>NOT(ISERROR(SEARCH("4- Moderado",K8)))</formula>
    </cfRule>
    <cfRule type="containsText" dxfId="598" priority="618" operator="containsText" text="3- Bajo">
      <formula>NOT(ISERROR(SEARCH("3- Bajo",K8)))</formula>
    </cfRule>
    <cfRule type="containsText" dxfId="597" priority="619" operator="containsText" text="4- Bajo">
      <formula>NOT(ISERROR(SEARCH("4- Bajo",K8)))</formula>
    </cfRule>
    <cfRule type="containsText" dxfId="596" priority="620" operator="containsText" text="1- Bajo">
      <formula>NOT(ISERROR(SEARCH("1- Bajo",K8)))</formula>
    </cfRule>
  </conditionalFormatting>
  <conditionalFormatting sqref="L8">
    <cfRule type="containsText" dxfId="595" priority="609" operator="containsText" text="3- Moderado">
      <formula>NOT(ISERROR(SEARCH("3- Moderado",L8)))</formula>
    </cfRule>
    <cfRule type="containsText" dxfId="594" priority="610" operator="containsText" text="6- Moderado">
      <formula>NOT(ISERROR(SEARCH("6- Moderado",L8)))</formula>
    </cfRule>
    <cfRule type="containsText" dxfId="593" priority="611" operator="containsText" text="4- Moderado">
      <formula>NOT(ISERROR(SEARCH("4- Moderado",L8)))</formula>
    </cfRule>
    <cfRule type="containsText" dxfId="592" priority="612" operator="containsText" text="3- Bajo">
      <formula>NOT(ISERROR(SEARCH("3- Bajo",L8)))</formula>
    </cfRule>
    <cfRule type="containsText" dxfId="591" priority="613" operator="containsText" text="4- Bajo">
      <formula>NOT(ISERROR(SEARCH("4- Bajo",L8)))</formula>
    </cfRule>
    <cfRule type="containsText" dxfId="590" priority="614" operator="containsText" text="1- Bajo">
      <formula>NOT(ISERROR(SEARCH("1- Bajo",L8)))</formula>
    </cfRule>
  </conditionalFormatting>
  <conditionalFormatting sqref="M8">
    <cfRule type="containsText" dxfId="589" priority="603" operator="containsText" text="3- Moderado">
      <formula>NOT(ISERROR(SEARCH("3- Moderado",M8)))</formula>
    </cfRule>
    <cfRule type="containsText" dxfId="588" priority="604" operator="containsText" text="6- Moderado">
      <formula>NOT(ISERROR(SEARCH("6- Moderado",M8)))</formula>
    </cfRule>
    <cfRule type="containsText" dxfId="587" priority="605" operator="containsText" text="4- Moderado">
      <formula>NOT(ISERROR(SEARCH("4- Moderado",M8)))</formula>
    </cfRule>
    <cfRule type="containsText" dxfId="586" priority="606" operator="containsText" text="3- Bajo">
      <formula>NOT(ISERROR(SEARCH("3- Bajo",M8)))</formula>
    </cfRule>
    <cfRule type="containsText" dxfId="585" priority="607" operator="containsText" text="4- Bajo">
      <formula>NOT(ISERROR(SEARCH("4- Bajo",M8)))</formula>
    </cfRule>
    <cfRule type="containsText" dxfId="584" priority="608" operator="containsText" text="1- Bajo">
      <formula>NOT(ISERROR(SEARCH("1- Bajo",M8)))</formula>
    </cfRule>
  </conditionalFormatting>
  <conditionalFormatting sqref="N10 N15">
    <cfRule type="containsText" dxfId="583" priority="587" operator="containsText" text="3- Moderado">
      <formula>NOT(ISERROR(SEARCH("3- Moderado",N10)))</formula>
    </cfRule>
    <cfRule type="containsText" dxfId="582" priority="588" operator="containsText" text="6- Moderado">
      <formula>NOT(ISERROR(SEARCH("6- Moderado",N10)))</formula>
    </cfRule>
    <cfRule type="containsText" dxfId="581" priority="589" operator="containsText" text="4- Moderado">
      <formula>NOT(ISERROR(SEARCH("4- Moderado",N10)))</formula>
    </cfRule>
    <cfRule type="containsText" dxfId="580" priority="590" operator="containsText" text="3- Bajo">
      <formula>NOT(ISERROR(SEARCH("3- Bajo",N10)))</formula>
    </cfRule>
    <cfRule type="containsText" dxfId="579" priority="591" operator="containsText" text="4- Bajo">
      <formula>NOT(ISERROR(SEARCH("4- Bajo",N10)))</formula>
    </cfRule>
    <cfRule type="containsText" dxfId="578" priority="592" operator="containsText" text="1- Bajo">
      <formula>NOT(ISERROR(SEARCH("1- Bajo",N10)))</formula>
    </cfRule>
  </conditionalFormatting>
  <conditionalFormatting sqref="H10:H19">
    <cfRule type="containsText" dxfId="577" priority="574" operator="containsText" text="Muy Alta">
      <formula>NOT(ISERROR(SEARCH("Muy Alta",H10)))</formula>
    </cfRule>
    <cfRule type="containsText" dxfId="576" priority="575" operator="containsText" text="Alta">
      <formula>NOT(ISERROR(SEARCH("Alta",H10)))</formula>
    </cfRule>
    <cfRule type="containsText" dxfId="575" priority="576" operator="containsText" text="Muy Alta">
      <formula>NOT(ISERROR(SEARCH("Muy Alta",H10)))</formula>
    </cfRule>
    <cfRule type="containsText" dxfId="574" priority="581" operator="containsText" text="Muy Baja">
      <formula>NOT(ISERROR(SEARCH("Muy Baja",H10)))</formula>
    </cfRule>
    <cfRule type="containsText" dxfId="573" priority="582" operator="containsText" text="Baja">
      <formula>NOT(ISERROR(SEARCH("Baja",H10)))</formula>
    </cfRule>
    <cfRule type="containsText" dxfId="572" priority="583" operator="containsText" text="Media">
      <formula>NOT(ISERROR(SEARCH("Media",H10)))</formula>
    </cfRule>
    <cfRule type="containsText" dxfId="571" priority="584" operator="containsText" text="Alta">
      <formula>NOT(ISERROR(SEARCH("Alta",H10)))</formula>
    </cfRule>
    <cfRule type="containsText" dxfId="570" priority="586" operator="containsText" text="Muy Alta">
      <formula>NOT(ISERROR(SEARCH("Muy Alta",H10)))</formula>
    </cfRule>
  </conditionalFormatting>
  <conditionalFormatting sqref="I10:I19">
    <cfRule type="containsText" dxfId="569" priority="577" operator="containsText" text="Catastrófico">
      <formula>NOT(ISERROR(SEARCH("Catastrófico",I10)))</formula>
    </cfRule>
    <cfRule type="containsText" dxfId="568" priority="578" operator="containsText" text="Mayor">
      <formula>NOT(ISERROR(SEARCH("Mayor",I10)))</formula>
    </cfRule>
    <cfRule type="containsText" dxfId="567" priority="579" operator="containsText" text="Menor">
      <formula>NOT(ISERROR(SEARCH("Menor",I10)))</formula>
    </cfRule>
    <cfRule type="containsText" dxfId="566" priority="580" operator="containsText" text="Leve">
      <formula>NOT(ISERROR(SEARCH("Leve",I10)))</formula>
    </cfRule>
    <cfRule type="containsText" dxfId="565" priority="585" operator="containsText" text="Moderado">
      <formula>NOT(ISERROR(SEARCH("Moderado",I10)))</formula>
    </cfRule>
  </conditionalFormatting>
  <conditionalFormatting sqref="K10:K19">
    <cfRule type="containsText" dxfId="564" priority="572" operator="containsText" text="Media">
      <formula>NOT(ISERROR(SEARCH("Media",K10)))</formula>
    </cfRule>
  </conditionalFormatting>
  <conditionalFormatting sqref="L10:L19 J10:J19">
    <cfRule type="containsText" dxfId="563" priority="571" operator="containsText" text="Moderado">
      <formula>NOT(ISERROR(SEARCH("Moderado",J10)))</formula>
    </cfRule>
  </conditionalFormatting>
  <conditionalFormatting sqref="J10:J19">
    <cfRule type="containsText" dxfId="562" priority="556" operator="containsText" text="Bajo">
      <formula>NOT(ISERROR(SEARCH("Bajo",J10)))</formula>
    </cfRule>
    <cfRule type="containsText" dxfId="561" priority="557" operator="containsText" text="Extremo">
      <formula>NOT(ISERROR(SEARCH("Extremo",J10)))</formula>
    </cfRule>
  </conditionalFormatting>
  <conditionalFormatting sqref="K10:K19">
    <cfRule type="containsText" dxfId="560" priority="554" operator="containsText" text="Baja">
      <formula>NOT(ISERROR(SEARCH("Baja",K10)))</formula>
    </cfRule>
    <cfRule type="containsText" dxfId="559" priority="555" operator="containsText" text="Muy Baja">
      <formula>NOT(ISERROR(SEARCH("Muy Baja",K10)))</formula>
    </cfRule>
  </conditionalFormatting>
  <conditionalFormatting sqref="K10:K19">
    <cfRule type="containsText" dxfId="558" priority="552" operator="containsText" text="Muy Alta">
      <formula>NOT(ISERROR(SEARCH("Muy Alta",K10)))</formula>
    </cfRule>
    <cfRule type="containsText" dxfId="557" priority="553" operator="containsText" text="Alta">
      <formula>NOT(ISERROR(SEARCH("Alta",K10)))</formula>
    </cfRule>
  </conditionalFormatting>
  <conditionalFormatting sqref="L10:L19">
    <cfRule type="containsText" dxfId="556" priority="548" operator="containsText" text="Catastrófico">
      <formula>NOT(ISERROR(SEARCH("Catastrófico",L10)))</formula>
    </cfRule>
    <cfRule type="containsText" dxfId="555" priority="549" operator="containsText" text="Mayor">
      <formula>NOT(ISERROR(SEARCH("Mayor",L10)))</formula>
    </cfRule>
    <cfRule type="containsText" dxfId="554" priority="550" operator="containsText" text="Menor">
      <formula>NOT(ISERROR(SEARCH("Menor",L10)))</formula>
    </cfRule>
    <cfRule type="containsText" dxfId="553" priority="551" operator="containsText" text="Leve">
      <formula>NOT(ISERROR(SEARCH("Leve",L10)))</formula>
    </cfRule>
  </conditionalFormatting>
  <conditionalFormatting sqref="A15 E15">
    <cfRule type="containsText" dxfId="552" priority="542" operator="containsText" text="3- Moderado">
      <formula>NOT(ISERROR(SEARCH("3- Moderado",A15)))</formula>
    </cfRule>
    <cfRule type="containsText" dxfId="551" priority="543" operator="containsText" text="6- Moderado">
      <formula>NOT(ISERROR(SEARCH("6- Moderado",A15)))</formula>
    </cfRule>
    <cfRule type="containsText" dxfId="550" priority="544" operator="containsText" text="4- Moderado">
      <formula>NOT(ISERROR(SEARCH("4- Moderado",A15)))</formula>
    </cfRule>
    <cfRule type="containsText" dxfId="549" priority="545" operator="containsText" text="3- Bajo">
      <formula>NOT(ISERROR(SEARCH("3- Bajo",A15)))</formula>
    </cfRule>
    <cfRule type="containsText" dxfId="548" priority="546" operator="containsText" text="4- Bajo">
      <formula>NOT(ISERROR(SEARCH("4- Bajo",A15)))</formula>
    </cfRule>
    <cfRule type="containsText" dxfId="547" priority="547" operator="containsText" text="1- Bajo">
      <formula>NOT(ISERROR(SEARCH("1- Bajo",A15)))</formula>
    </cfRule>
  </conditionalFormatting>
  <conditionalFormatting sqref="F15:G15">
    <cfRule type="containsText" dxfId="546" priority="536" operator="containsText" text="3- Moderado">
      <formula>NOT(ISERROR(SEARCH("3- Moderado",F15)))</formula>
    </cfRule>
    <cfRule type="containsText" dxfId="545" priority="537" operator="containsText" text="6- Moderado">
      <formula>NOT(ISERROR(SEARCH("6- Moderado",F15)))</formula>
    </cfRule>
    <cfRule type="containsText" dxfId="544" priority="538" operator="containsText" text="4- Moderado">
      <formula>NOT(ISERROR(SEARCH("4- Moderado",F15)))</formula>
    </cfRule>
    <cfRule type="containsText" dxfId="543" priority="539" operator="containsText" text="3- Bajo">
      <formula>NOT(ISERROR(SEARCH("3- Bajo",F15)))</formula>
    </cfRule>
    <cfRule type="containsText" dxfId="542" priority="540" operator="containsText" text="4- Bajo">
      <formula>NOT(ISERROR(SEARCH("4- Bajo",F15)))</formula>
    </cfRule>
    <cfRule type="containsText" dxfId="541" priority="541" operator="containsText" text="1- Bajo">
      <formula>NOT(ISERROR(SEARCH("1- Bajo",F15)))</formula>
    </cfRule>
  </conditionalFormatting>
  <conditionalFormatting sqref="C15">
    <cfRule type="containsText" dxfId="540" priority="530" operator="containsText" text="3- Moderado">
      <formula>NOT(ISERROR(SEARCH("3- Moderado",C15)))</formula>
    </cfRule>
    <cfRule type="containsText" dxfId="539" priority="531" operator="containsText" text="6- Moderado">
      <formula>NOT(ISERROR(SEARCH("6- Moderado",C15)))</formula>
    </cfRule>
    <cfRule type="containsText" dxfId="538" priority="532" operator="containsText" text="4- Moderado">
      <formula>NOT(ISERROR(SEARCH("4- Moderado",C15)))</formula>
    </cfRule>
    <cfRule type="containsText" dxfId="537" priority="533" operator="containsText" text="3- Bajo">
      <formula>NOT(ISERROR(SEARCH("3- Bajo",C15)))</formula>
    </cfRule>
    <cfRule type="containsText" dxfId="536" priority="534" operator="containsText" text="4- Bajo">
      <formula>NOT(ISERROR(SEARCH("4- Bajo",C15)))</formula>
    </cfRule>
    <cfRule type="containsText" dxfId="535" priority="535" operator="containsText" text="1- Bajo">
      <formula>NOT(ISERROR(SEARCH("1- Bajo",C15)))</formula>
    </cfRule>
  </conditionalFormatting>
  <conditionalFormatting sqref="D15">
    <cfRule type="containsText" dxfId="534" priority="524" operator="containsText" text="3- Moderado">
      <formula>NOT(ISERROR(SEARCH("3- Moderado",D15)))</formula>
    </cfRule>
    <cfRule type="containsText" dxfId="533" priority="525" operator="containsText" text="6- Moderado">
      <formula>NOT(ISERROR(SEARCH("6- Moderado",D15)))</formula>
    </cfRule>
    <cfRule type="containsText" dxfId="532" priority="526" operator="containsText" text="4- Moderado">
      <formula>NOT(ISERROR(SEARCH("4- Moderado",D15)))</formula>
    </cfRule>
    <cfRule type="containsText" dxfId="531" priority="527" operator="containsText" text="3- Bajo">
      <formula>NOT(ISERROR(SEARCH("3- Bajo",D15)))</formula>
    </cfRule>
    <cfRule type="containsText" dxfId="530" priority="528" operator="containsText" text="4- Bajo">
      <formula>NOT(ISERROR(SEARCH("4- Bajo",D15)))</formula>
    </cfRule>
    <cfRule type="containsText" dxfId="529" priority="529" operator="containsText" text="1- Bajo">
      <formula>NOT(ISERROR(SEARCH("1- Bajo",D15)))</formula>
    </cfRule>
  </conditionalFormatting>
  <conditionalFormatting sqref="K20:L20">
    <cfRule type="containsText" dxfId="528" priority="518" operator="containsText" text="3- Moderado">
      <formula>NOT(ISERROR(SEARCH("3- Moderado",K20)))</formula>
    </cfRule>
    <cfRule type="containsText" dxfId="527" priority="519" operator="containsText" text="6- Moderado">
      <formula>NOT(ISERROR(SEARCH("6- Moderado",K20)))</formula>
    </cfRule>
    <cfRule type="containsText" dxfId="526" priority="520" operator="containsText" text="4- Moderado">
      <formula>NOT(ISERROR(SEARCH("4- Moderado",K20)))</formula>
    </cfRule>
    <cfRule type="containsText" dxfId="525" priority="521" operator="containsText" text="3- Bajo">
      <formula>NOT(ISERROR(SEARCH("3- Bajo",K20)))</formula>
    </cfRule>
    <cfRule type="containsText" dxfId="524" priority="522" operator="containsText" text="4- Bajo">
      <formula>NOT(ISERROR(SEARCH("4- Bajo",K20)))</formula>
    </cfRule>
    <cfRule type="containsText" dxfId="523" priority="523" operator="containsText" text="1- Bajo">
      <formula>NOT(ISERROR(SEARCH("1- Bajo",K20)))</formula>
    </cfRule>
  </conditionalFormatting>
  <conditionalFormatting sqref="H20:I20">
    <cfRule type="containsText" dxfId="522" priority="512" operator="containsText" text="3- Moderado">
      <formula>NOT(ISERROR(SEARCH("3- Moderado",H20)))</formula>
    </cfRule>
    <cfRule type="containsText" dxfId="521" priority="513" operator="containsText" text="6- Moderado">
      <formula>NOT(ISERROR(SEARCH("6- Moderado",H20)))</formula>
    </cfRule>
    <cfRule type="containsText" dxfId="520" priority="514" operator="containsText" text="4- Moderado">
      <formula>NOT(ISERROR(SEARCH("4- Moderado",H20)))</formula>
    </cfRule>
    <cfRule type="containsText" dxfId="519" priority="515" operator="containsText" text="3- Bajo">
      <formula>NOT(ISERROR(SEARCH("3- Bajo",H20)))</formula>
    </cfRule>
    <cfRule type="containsText" dxfId="518" priority="516" operator="containsText" text="4- Bajo">
      <formula>NOT(ISERROR(SEARCH("4- Bajo",H20)))</formula>
    </cfRule>
    <cfRule type="containsText" dxfId="517" priority="517" operator="containsText" text="1- Bajo">
      <formula>NOT(ISERROR(SEARCH("1- Bajo",H20)))</formula>
    </cfRule>
  </conditionalFormatting>
  <conditionalFormatting sqref="A20 C20:E20">
    <cfRule type="containsText" dxfId="516" priority="506" operator="containsText" text="3- Moderado">
      <formula>NOT(ISERROR(SEARCH("3- Moderado",A20)))</formula>
    </cfRule>
    <cfRule type="containsText" dxfId="515" priority="507" operator="containsText" text="6- Moderado">
      <formula>NOT(ISERROR(SEARCH("6- Moderado",A20)))</formula>
    </cfRule>
    <cfRule type="containsText" dxfId="514" priority="508" operator="containsText" text="4- Moderado">
      <formula>NOT(ISERROR(SEARCH("4- Moderado",A20)))</formula>
    </cfRule>
    <cfRule type="containsText" dxfId="513" priority="509" operator="containsText" text="3- Bajo">
      <formula>NOT(ISERROR(SEARCH("3- Bajo",A20)))</formula>
    </cfRule>
    <cfRule type="containsText" dxfId="512" priority="510" operator="containsText" text="4- Bajo">
      <formula>NOT(ISERROR(SEARCH("4- Bajo",A20)))</formula>
    </cfRule>
    <cfRule type="containsText" dxfId="511" priority="511" operator="containsText" text="1- Bajo">
      <formula>NOT(ISERROR(SEARCH("1- Bajo",A20)))</formula>
    </cfRule>
  </conditionalFormatting>
  <conditionalFormatting sqref="F20:G20">
    <cfRule type="containsText" dxfId="510" priority="500" operator="containsText" text="3- Moderado">
      <formula>NOT(ISERROR(SEARCH("3- Moderado",F20)))</formula>
    </cfRule>
    <cfRule type="containsText" dxfId="509" priority="501" operator="containsText" text="6- Moderado">
      <formula>NOT(ISERROR(SEARCH("6- Moderado",F20)))</formula>
    </cfRule>
    <cfRule type="containsText" dxfId="508" priority="502" operator="containsText" text="4- Moderado">
      <formula>NOT(ISERROR(SEARCH("4- Moderado",F20)))</formula>
    </cfRule>
    <cfRule type="containsText" dxfId="507" priority="503" operator="containsText" text="3- Bajo">
      <formula>NOT(ISERROR(SEARCH("3- Bajo",F20)))</formula>
    </cfRule>
    <cfRule type="containsText" dxfId="506" priority="504" operator="containsText" text="4- Bajo">
      <formula>NOT(ISERROR(SEARCH("4- Bajo",F20)))</formula>
    </cfRule>
    <cfRule type="containsText" dxfId="505" priority="505" operator="containsText" text="1- Bajo">
      <formula>NOT(ISERROR(SEARCH("1- Bajo",F20)))</formula>
    </cfRule>
  </conditionalFormatting>
  <conditionalFormatting sqref="J20:J24">
    <cfRule type="containsText" dxfId="504" priority="495" operator="containsText" text="Bajo">
      <formula>NOT(ISERROR(SEARCH("Bajo",J20)))</formula>
    </cfRule>
    <cfRule type="containsText" dxfId="503" priority="496" operator="containsText" text="Moderado">
      <formula>NOT(ISERROR(SEARCH("Moderado",J20)))</formula>
    </cfRule>
    <cfRule type="containsText" dxfId="502" priority="497" operator="containsText" text="Alto">
      <formula>NOT(ISERROR(SEARCH("Alto",J20)))</formula>
    </cfRule>
    <cfRule type="containsText" dxfId="501"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500" priority="470" operator="containsText" text="Moderado">
      <formula>NOT(ISERROR(SEARCH("Moderado",M20)))</formula>
    </cfRule>
    <cfRule type="containsText" dxfId="499" priority="490" operator="containsText" text="Bajo">
      <formula>NOT(ISERROR(SEARCH("Bajo",M20)))</formula>
    </cfRule>
    <cfRule type="containsText" dxfId="498" priority="491" operator="containsText" text="Moderado">
      <formula>NOT(ISERROR(SEARCH("Moderado",M20)))</formula>
    </cfRule>
    <cfRule type="containsText" dxfId="497" priority="492" operator="containsText" text="Alto">
      <formula>NOT(ISERROR(SEARCH("Alto",M20)))</formula>
    </cfRule>
    <cfRule type="containsText" dxfId="496"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495" priority="484" operator="containsText" text="3- Moderado">
      <formula>NOT(ISERROR(SEARCH("3- Moderado",N20)))</formula>
    </cfRule>
    <cfRule type="containsText" dxfId="494" priority="485" operator="containsText" text="6- Moderado">
      <formula>NOT(ISERROR(SEARCH("6- Moderado",N20)))</formula>
    </cfRule>
    <cfRule type="containsText" dxfId="493" priority="486" operator="containsText" text="4- Moderado">
      <formula>NOT(ISERROR(SEARCH("4- Moderado",N20)))</formula>
    </cfRule>
    <cfRule type="containsText" dxfId="492" priority="487" operator="containsText" text="3- Bajo">
      <formula>NOT(ISERROR(SEARCH("3- Bajo",N20)))</formula>
    </cfRule>
    <cfRule type="containsText" dxfId="491" priority="488" operator="containsText" text="4- Bajo">
      <formula>NOT(ISERROR(SEARCH("4- Bajo",N20)))</formula>
    </cfRule>
    <cfRule type="containsText" dxfId="490" priority="489" operator="containsText" text="1- Bajo">
      <formula>NOT(ISERROR(SEARCH("1- Bajo",N20)))</formula>
    </cfRule>
  </conditionalFormatting>
  <conditionalFormatting sqref="H20:H24">
    <cfRule type="containsText" dxfId="489" priority="471" operator="containsText" text="Muy Alta">
      <formula>NOT(ISERROR(SEARCH("Muy Alta",H20)))</formula>
    </cfRule>
    <cfRule type="containsText" dxfId="488" priority="472" operator="containsText" text="Alta">
      <formula>NOT(ISERROR(SEARCH("Alta",H20)))</formula>
    </cfRule>
    <cfRule type="containsText" dxfId="487" priority="473" operator="containsText" text="Muy Alta">
      <formula>NOT(ISERROR(SEARCH("Muy Alta",H20)))</formula>
    </cfRule>
    <cfRule type="containsText" dxfId="486" priority="478" operator="containsText" text="Muy Baja">
      <formula>NOT(ISERROR(SEARCH("Muy Baja",H20)))</formula>
    </cfRule>
    <cfRule type="containsText" dxfId="485" priority="479" operator="containsText" text="Baja">
      <formula>NOT(ISERROR(SEARCH("Baja",H20)))</formula>
    </cfRule>
    <cfRule type="containsText" dxfId="484" priority="480" operator="containsText" text="Media">
      <formula>NOT(ISERROR(SEARCH("Media",H20)))</formula>
    </cfRule>
    <cfRule type="containsText" dxfId="483" priority="481" operator="containsText" text="Alta">
      <formula>NOT(ISERROR(SEARCH("Alta",H20)))</formula>
    </cfRule>
    <cfRule type="containsText" dxfId="482" priority="483" operator="containsText" text="Muy Alta">
      <formula>NOT(ISERROR(SEARCH("Muy Alta",H20)))</formula>
    </cfRule>
  </conditionalFormatting>
  <conditionalFormatting sqref="I20:I24">
    <cfRule type="containsText" dxfId="481" priority="474" operator="containsText" text="Catastrófico">
      <formula>NOT(ISERROR(SEARCH("Catastrófico",I20)))</formula>
    </cfRule>
    <cfRule type="containsText" dxfId="480" priority="475" operator="containsText" text="Mayor">
      <formula>NOT(ISERROR(SEARCH("Mayor",I20)))</formula>
    </cfRule>
    <cfRule type="containsText" dxfId="479" priority="476" operator="containsText" text="Menor">
      <formula>NOT(ISERROR(SEARCH("Menor",I20)))</formula>
    </cfRule>
    <cfRule type="containsText" dxfId="478" priority="477" operator="containsText" text="Leve">
      <formula>NOT(ISERROR(SEARCH("Leve",I20)))</formula>
    </cfRule>
    <cfRule type="containsText" dxfId="477" priority="482" operator="containsText" text="Moderado">
      <formula>NOT(ISERROR(SEARCH("Moderado",I20)))</formula>
    </cfRule>
  </conditionalFormatting>
  <conditionalFormatting sqref="K20:K24">
    <cfRule type="containsText" dxfId="476" priority="469" operator="containsText" text="Media">
      <formula>NOT(ISERROR(SEARCH("Media",K20)))</formula>
    </cfRule>
  </conditionalFormatting>
  <conditionalFormatting sqref="L20:L24">
    <cfRule type="containsText" dxfId="475" priority="468" operator="containsText" text="Moderado">
      <formula>NOT(ISERROR(SEARCH("Moderado",L20)))</formula>
    </cfRule>
  </conditionalFormatting>
  <conditionalFormatting sqref="J20:J24">
    <cfRule type="containsText" dxfId="474" priority="467" operator="containsText" text="Moderado">
      <formula>NOT(ISERROR(SEARCH("Moderado",J20)))</formula>
    </cfRule>
  </conditionalFormatting>
  <conditionalFormatting sqref="J20:J24">
    <cfRule type="containsText" dxfId="473" priority="465" operator="containsText" text="Bajo">
      <formula>NOT(ISERROR(SEARCH("Bajo",J20)))</formula>
    </cfRule>
    <cfRule type="containsText" dxfId="472" priority="466" operator="containsText" text="Extremo">
      <formula>NOT(ISERROR(SEARCH("Extremo",J20)))</formula>
    </cfRule>
  </conditionalFormatting>
  <conditionalFormatting sqref="K20:K24">
    <cfRule type="containsText" dxfId="471" priority="463" operator="containsText" text="Baja">
      <formula>NOT(ISERROR(SEARCH("Baja",K20)))</formula>
    </cfRule>
    <cfRule type="containsText" dxfId="470" priority="464" operator="containsText" text="Muy Baja">
      <formula>NOT(ISERROR(SEARCH("Muy Baja",K20)))</formula>
    </cfRule>
  </conditionalFormatting>
  <conditionalFormatting sqref="K20:K24">
    <cfRule type="containsText" dxfId="469" priority="461" operator="containsText" text="Muy Alta">
      <formula>NOT(ISERROR(SEARCH("Muy Alta",K20)))</formula>
    </cfRule>
    <cfRule type="containsText" dxfId="468" priority="462" operator="containsText" text="Alta">
      <formula>NOT(ISERROR(SEARCH("Alta",K20)))</formula>
    </cfRule>
  </conditionalFormatting>
  <conditionalFormatting sqref="L20:L24">
    <cfRule type="containsText" dxfId="467" priority="457" operator="containsText" text="Catastrófico">
      <formula>NOT(ISERROR(SEARCH("Catastrófico",L20)))</formula>
    </cfRule>
    <cfRule type="containsText" dxfId="466" priority="458" operator="containsText" text="Mayor">
      <formula>NOT(ISERROR(SEARCH("Mayor",L20)))</formula>
    </cfRule>
    <cfRule type="containsText" dxfId="465" priority="459" operator="containsText" text="Menor">
      <formula>NOT(ISERROR(SEARCH("Menor",L20)))</formula>
    </cfRule>
    <cfRule type="containsText" dxfId="464" priority="460" operator="containsText" text="Leve">
      <formula>NOT(ISERROR(SEARCH("Leve",L20)))</formula>
    </cfRule>
  </conditionalFormatting>
  <conditionalFormatting sqref="K25:L25">
    <cfRule type="containsText" dxfId="463" priority="451" operator="containsText" text="3- Moderado">
      <formula>NOT(ISERROR(SEARCH("3- Moderado",K25)))</formula>
    </cfRule>
    <cfRule type="containsText" dxfId="462" priority="452" operator="containsText" text="6- Moderado">
      <formula>NOT(ISERROR(SEARCH("6- Moderado",K25)))</formula>
    </cfRule>
    <cfRule type="containsText" dxfId="461" priority="453" operator="containsText" text="4- Moderado">
      <formula>NOT(ISERROR(SEARCH("4- Moderado",K25)))</formula>
    </cfRule>
    <cfRule type="containsText" dxfId="460" priority="454" operator="containsText" text="3- Bajo">
      <formula>NOT(ISERROR(SEARCH("3- Bajo",K25)))</formula>
    </cfRule>
    <cfRule type="containsText" dxfId="459" priority="455" operator="containsText" text="4- Bajo">
      <formula>NOT(ISERROR(SEARCH("4- Bajo",K25)))</formula>
    </cfRule>
    <cfRule type="containsText" dxfId="458" priority="456" operator="containsText" text="1- Bajo">
      <formula>NOT(ISERROR(SEARCH("1- Bajo",K25)))</formula>
    </cfRule>
  </conditionalFormatting>
  <conditionalFormatting sqref="H25:I25">
    <cfRule type="containsText" dxfId="457" priority="445" operator="containsText" text="3- Moderado">
      <formula>NOT(ISERROR(SEARCH("3- Moderado",H25)))</formula>
    </cfRule>
    <cfRule type="containsText" dxfId="456" priority="446" operator="containsText" text="6- Moderado">
      <formula>NOT(ISERROR(SEARCH("6- Moderado",H25)))</formula>
    </cfRule>
    <cfRule type="containsText" dxfId="455" priority="447" operator="containsText" text="4- Moderado">
      <formula>NOT(ISERROR(SEARCH("4- Moderado",H25)))</formula>
    </cfRule>
    <cfRule type="containsText" dxfId="454" priority="448" operator="containsText" text="3- Bajo">
      <formula>NOT(ISERROR(SEARCH("3- Bajo",H25)))</formula>
    </cfRule>
    <cfRule type="containsText" dxfId="453" priority="449" operator="containsText" text="4- Bajo">
      <formula>NOT(ISERROR(SEARCH("4- Bajo",H25)))</formula>
    </cfRule>
    <cfRule type="containsText" dxfId="452" priority="450" operator="containsText" text="1- Bajo">
      <formula>NOT(ISERROR(SEARCH("1- Bajo",H25)))</formula>
    </cfRule>
  </conditionalFormatting>
  <conditionalFormatting sqref="A25 C25:E25">
    <cfRule type="containsText" dxfId="451" priority="439" operator="containsText" text="3- Moderado">
      <formula>NOT(ISERROR(SEARCH("3- Moderado",A25)))</formula>
    </cfRule>
    <cfRule type="containsText" dxfId="450" priority="440" operator="containsText" text="6- Moderado">
      <formula>NOT(ISERROR(SEARCH("6- Moderado",A25)))</formula>
    </cfRule>
    <cfRule type="containsText" dxfId="449" priority="441" operator="containsText" text="4- Moderado">
      <formula>NOT(ISERROR(SEARCH("4- Moderado",A25)))</formula>
    </cfRule>
    <cfRule type="containsText" dxfId="448" priority="442" operator="containsText" text="3- Bajo">
      <formula>NOT(ISERROR(SEARCH("3- Bajo",A25)))</formula>
    </cfRule>
    <cfRule type="containsText" dxfId="447" priority="443" operator="containsText" text="4- Bajo">
      <formula>NOT(ISERROR(SEARCH("4- Bajo",A25)))</formula>
    </cfRule>
    <cfRule type="containsText" dxfId="446" priority="444" operator="containsText" text="1- Bajo">
      <formula>NOT(ISERROR(SEARCH("1- Bajo",A25)))</formula>
    </cfRule>
  </conditionalFormatting>
  <conditionalFormatting sqref="F25:G25">
    <cfRule type="containsText" dxfId="445" priority="433" operator="containsText" text="3- Moderado">
      <formula>NOT(ISERROR(SEARCH("3- Moderado",F25)))</formula>
    </cfRule>
    <cfRule type="containsText" dxfId="444" priority="434" operator="containsText" text="6- Moderado">
      <formula>NOT(ISERROR(SEARCH("6- Moderado",F25)))</formula>
    </cfRule>
    <cfRule type="containsText" dxfId="443" priority="435" operator="containsText" text="4- Moderado">
      <formula>NOT(ISERROR(SEARCH("4- Moderado",F25)))</formula>
    </cfRule>
    <cfRule type="containsText" dxfId="442" priority="436" operator="containsText" text="3- Bajo">
      <formula>NOT(ISERROR(SEARCH("3- Bajo",F25)))</formula>
    </cfRule>
    <cfRule type="containsText" dxfId="441" priority="437" operator="containsText" text="4- Bajo">
      <formula>NOT(ISERROR(SEARCH("4- Bajo",F25)))</formula>
    </cfRule>
    <cfRule type="containsText" dxfId="440" priority="438" operator="containsText" text="1- Bajo">
      <formula>NOT(ISERROR(SEARCH("1- Bajo",F25)))</formula>
    </cfRule>
  </conditionalFormatting>
  <conditionalFormatting sqref="J25:J29">
    <cfRule type="containsText" dxfId="439" priority="428" operator="containsText" text="Bajo">
      <formula>NOT(ISERROR(SEARCH("Bajo",J25)))</formula>
    </cfRule>
    <cfRule type="containsText" dxfId="438" priority="429" operator="containsText" text="Moderado">
      <formula>NOT(ISERROR(SEARCH("Moderado",J25)))</formula>
    </cfRule>
    <cfRule type="containsText" dxfId="437" priority="430" operator="containsText" text="Alto">
      <formula>NOT(ISERROR(SEARCH("Alto",J25)))</formula>
    </cfRule>
    <cfRule type="containsText" dxfId="436"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435" priority="403" operator="containsText" text="Moderado">
      <formula>NOT(ISERROR(SEARCH("Moderado",M25)))</formula>
    </cfRule>
    <cfRule type="containsText" dxfId="434" priority="423" operator="containsText" text="Bajo">
      <formula>NOT(ISERROR(SEARCH("Bajo",M25)))</formula>
    </cfRule>
    <cfRule type="containsText" dxfId="433" priority="424" operator="containsText" text="Moderado">
      <formula>NOT(ISERROR(SEARCH("Moderado",M25)))</formula>
    </cfRule>
    <cfRule type="containsText" dxfId="432" priority="425" operator="containsText" text="Alto">
      <formula>NOT(ISERROR(SEARCH("Alto",M25)))</formula>
    </cfRule>
    <cfRule type="containsText" dxfId="431"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430" priority="417" operator="containsText" text="3- Moderado">
      <formula>NOT(ISERROR(SEARCH("3- Moderado",N25)))</formula>
    </cfRule>
    <cfRule type="containsText" dxfId="429" priority="418" operator="containsText" text="6- Moderado">
      <formula>NOT(ISERROR(SEARCH("6- Moderado",N25)))</formula>
    </cfRule>
    <cfRule type="containsText" dxfId="428" priority="419" operator="containsText" text="4- Moderado">
      <formula>NOT(ISERROR(SEARCH("4- Moderado",N25)))</formula>
    </cfRule>
    <cfRule type="containsText" dxfId="427" priority="420" operator="containsText" text="3- Bajo">
      <formula>NOT(ISERROR(SEARCH("3- Bajo",N25)))</formula>
    </cfRule>
    <cfRule type="containsText" dxfId="426" priority="421" operator="containsText" text="4- Bajo">
      <formula>NOT(ISERROR(SEARCH("4- Bajo",N25)))</formula>
    </cfRule>
    <cfRule type="containsText" dxfId="425" priority="422" operator="containsText" text="1- Bajo">
      <formula>NOT(ISERROR(SEARCH("1- Bajo",N25)))</formula>
    </cfRule>
  </conditionalFormatting>
  <conditionalFormatting sqref="H25:H29">
    <cfRule type="containsText" dxfId="424" priority="404" operator="containsText" text="Muy Alta">
      <formula>NOT(ISERROR(SEARCH("Muy Alta",H25)))</formula>
    </cfRule>
    <cfRule type="containsText" dxfId="423" priority="405" operator="containsText" text="Alta">
      <formula>NOT(ISERROR(SEARCH("Alta",H25)))</formula>
    </cfRule>
    <cfRule type="containsText" dxfId="422" priority="406" operator="containsText" text="Muy Alta">
      <formula>NOT(ISERROR(SEARCH("Muy Alta",H25)))</formula>
    </cfRule>
    <cfRule type="containsText" dxfId="421" priority="411" operator="containsText" text="Muy Baja">
      <formula>NOT(ISERROR(SEARCH("Muy Baja",H25)))</formula>
    </cfRule>
    <cfRule type="containsText" dxfId="420" priority="412" operator="containsText" text="Baja">
      <formula>NOT(ISERROR(SEARCH("Baja",H25)))</formula>
    </cfRule>
    <cfRule type="containsText" dxfId="419" priority="413" operator="containsText" text="Media">
      <formula>NOT(ISERROR(SEARCH("Media",H25)))</formula>
    </cfRule>
    <cfRule type="containsText" dxfId="418" priority="414" operator="containsText" text="Alta">
      <formula>NOT(ISERROR(SEARCH("Alta",H25)))</formula>
    </cfRule>
    <cfRule type="containsText" dxfId="417" priority="416" operator="containsText" text="Muy Alta">
      <formula>NOT(ISERROR(SEARCH("Muy Alta",H25)))</formula>
    </cfRule>
  </conditionalFormatting>
  <conditionalFormatting sqref="I25:I29">
    <cfRule type="containsText" dxfId="416" priority="407" operator="containsText" text="Catastrófico">
      <formula>NOT(ISERROR(SEARCH("Catastrófico",I25)))</formula>
    </cfRule>
    <cfRule type="containsText" dxfId="415" priority="408" operator="containsText" text="Mayor">
      <formula>NOT(ISERROR(SEARCH("Mayor",I25)))</formula>
    </cfRule>
    <cfRule type="containsText" dxfId="414" priority="409" operator="containsText" text="Menor">
      <formula>NOT(ISERROR(SEARCH("Menor",I25)))</formula>
    </cfRule>
    <cfRule type="containsText" dxfId="413" priority="410" operator="containsText" text="Leve">
      <formula>NOT(ISERROR(SEARCH("Leve",I25)))</formula>
    </cfRule>
    <cfRule type="containsText" dxfId="412" priority="415" operator="containsText" text="Moderado">
      <formula>NOT(ISERROR(SEARCH("Moderado",I25)))</formula>
    </cfRule>
  </conditionalFormatting>
  <conditionalFormatting sqref="K25:K29">
    <cfRule type="containsText" dxfId="411" priority="402" operator="containsText" text="Media">
      <formula>NOT(ISERROR(SEARCH("Media",K25)))</formula>
    </cfRule>
  </conditionalFormatting>
  <conditionalFormatting sqref="L25:L29">
    <cfRule type="containsText" dxfId="410" priority="401" operator="containsText" text="Moderado">
      <formula>NOT(ISERROR(SEARCH("Moderado",L25)))</formula>
    </cfRule>
  </conditionalFormatting>
  <conditionalFormatting sqref="J25:J29">
    <cfRule type="containsText" dxfId="409" priority="400" operator="containsText" text="Moderado">
      <formula>NOT(ISERROR(SEARCH("Moderado",J25)))</formula>
    </cfRule>
  </conditionalFormatting>
  <conditionalFormatting sqref="J25:J29">
    <cfRule type="containsText" dxfId="408" priority="398" operator="containsText" text="Bajo">
      <formula>NOT(ISERROR(SEARCH("Bajo",J25)))</formula>
    </cfRule>
    <cfRule type="containsText" dxfId="407" priority="399" operator="containsText" text="Extremo">
      <formula>NOT(ISERROR(SEARCH("Extremo",J25)))</formula>
    </cfRule>
  </conditionalFormatting>
  <conditionalFormatting sqref="K25:K29">
    <cfRule type="containsText" dxfId="406" priority="396" operator="containsText" text="Baja">
      <formula>NOT(ISERROR(SEARCH("Baja",K25)))</formula>
    </cfRule>
    <cfRule type="containsText" dxfId="405" priority="397" operator="containsText" text="Muy Baja">
      <formula>NOT(ISERROR(SEARCH("Muy Baja",K25)))</formula>
    </cfRule>
  </conditionalFormatting>
  <conditionalFormatting sqref="K25:K29">
    <cfRule type="containsText" dxfId="404" priority="394" operator="containsText" text="Muy Alta">
      <formula>NOT(ISERROR(SEARCH("Muy Alta",K25)))</formula>
    </cfRule>
    <cfRule type="containsText" dxfId="403" priority="395" operator="containsText" text="Alta">
      <formula>NOT(ISERROR(SEARCH("Alta",K25)))</formula>
    </cfRule>
  </conditionalFormatting>
  <conditionalFormatting sqref="L25:L29">
    <cfRule type="containsText" dxfId="402" priority="390" operator="containsText" text="Catastrófico">
      <formula>NOT(ISERROR(SEARCH("Catastrófico",L25)))</formula>
    </cfRule>
    <cfRule type="containsText" dxfId="401" priority="391" operator="containsText" text="Mayor">
      <formula>NOT(ISERROR(SEARCH("Mayor",L25)))</formula>
    </cfRule>
    <cfRule type="containsText" dxfId="400" priority="392" operator="containsText" text="Menor">
      <formula>NOT(ISERROR(SEARCH("Menor",L25)))</formula>
    </cfRule>
    <cfRule type="containsText" dxfId="399" priority="393" operator="containsText" text="Leve">
      <formula>NOT(ISERROR(SEARCH("Leve",L25)))</formula>
    </cfRule>
  </conditionalFormatting>
  <conditionalFormatting sqref="K30:L30">
    <cfRule type="containsText" dxfId="398" priority="384" operator="containsText" text="3- Moderado">
      <formula>NOT(ISERROR(SEARCH("3- Moderado",K30)))</formula>
    </cfRule>
    <cfRule type="containsText" dxfId="397" priority="385" operator="containsText" text="6- Moderado">
      <formula>NOT(ISERROR(SEARCH("6- Moderado",K30)))</formula>
    </cfRule>
    <cfRule type="containsText" dxfId="396" priority="386" operator="containsText" text="4- Moderado">
      <formula>NOT(ISERROR(SEARCH("4- Moderado",K30)))</formula>
    </cfRule>
    <cfRule type="containsText" dxfId="395" priority="387" operator="containsText" text="3- Bajo">
      <formula>NOT(ISERROR(SEARCH("3- Bajo",K30)))</formula>
    </cfRule>
    <cfRule type="containsText" dxfId="394" priority="388" operator="containsText" text="4- Bajo">
      <formula>NOT(ISERROR(SEARCH("4- Bajo",K30)))</formula>
    </cfRule>
    <cfRule type="containsText" dxfId="393" priority="389" operator="containsText" text="1- Bajo">
      <formula>NOT(ISERROR(SEARCH("1- Bajo",K30)))</formula>
    </cfRule>
  </conditionalFormatting>
  <conditionalFormatting sqref="H30:I30">
    <cfRule type="containsText" dxfId="392" priority="378" operator="containsText" text="3- Moderado">
      <formula>NOT(ISERROR(SEARCH("3- Moderado",H30)))</formula>
    </cfRule>
    <cfRule type="containsText" dxfId="391" priority="379" operator="containsText" text="6- Moderado">
      <formula>NOT(ISERROR(SEARCH("6- Moderado",H30)))</formula>
    </cfRule>
    <cfRule type="containsText" dxfId="390" priority="380" operator="containsText" text="4- Moderado">
      <formula>NOT(ISERROR(SEARCH("4- Moderado",H30)))</formula>
    </cfRule>
    <cfRule type="containsText" dxfId="389" priority="381" operator="containsText" text="3- Bajo">
      <formula>NOT(ISERROR(SEARCH("3- Bajo",H30)))</formula>
    </cfRule>
    <cfRule type="containsText" dxfId="388" priority="382" operator="containsText" text="4- Bajo">
      <formula>NOT(ISERROR(SEARCH("4- Bajo",H30)))</formula>
    </cfRule>
    <cfRule type="containsText" dxfId="387" priority="383" operator="containsText" text="1- Bajo">
      <formula>NOT(ISERROR(SEARCH("1- Bajo",H30)))</formula>
    </cfRule>
  </conditionalFormatting>
  <conditionalFormatting sqref="A30 C30:E30">
    <cfRule type="containsText" dxfId="386" priority="372" operator="containsText" text="3- Moderado">
      <formula>NOT(ISERROR(SEARCH("3- Moderado",A30)))</formula>
    </cfRule>
    <cfRule type="containsText" dxfId="385" priority="373" operator="containsText" text="6- Moderado">
      <formula>NOT(ISERROR(SEARCH("6- Moderado",A30)))</formula>
    </cfRule>
    <cfRule type="containsText" dxfId="384" priority="374" operator="containsText" text="4- Moderado">
      <formula>NOT(ISERROR(SEARCH("4- Moderado",A30)))</formula>
    </cfRule>
    <cfRule type="containsText" dxfId="383" priority="375" operator="containsText" text="3- Bajo">
      <formula>NOT(ISERROR(SEARCH("3- Bajo",A30)))</formula>
    </cfRule>
    <cfRule type="containsText" dxfId="382" priority="376" operator="containsText" text="4- Bajo">
      <formula>NOT(ISERROR(SEARCH("4- Bajo",A30)))</formula>
    </cfRule>
    <cfRule type="containsText" dxfId="381" priority="377" operator="containsText" text="1- Bajo">
      <formula>NOT(ISERROR(SEARCH("1- Bajo",A30)))</formula>
    </cfRule>
  </conditionalFormatting>
  <conditionalFormatting sqref="F30:G30">
    <cfRule type="containsText" dxfId="380" priority="366" operator="containsText" text="3- Moderado">
      <formula>NOT(ISERROR(SEARCH("3- Moderado",F30)))</formula>
    </cfRule>
    <cfRule type="containsText" dxfId="379" priority="367" operator="containsText" text="6- Moderado">
      <formula>NOT(ISERROR(SEARCH("6- Moderado",F30)))</formula>
    </cfRule>
    <cfRule type="containsText" dxfId="378" priority="368" operator="containsText" text="4- Moderado">
      <formula>NOT(ISERROR(SEARCH("4- Moderado",F30)))</formula>
    </cfRule>
    <cfRule type="containsText" dxfId="377" priority="369" operator="containsText" text="3- Bajo">
      <formula>NOT(ISERROR(SEARCH("3- Bajo",F30)))</formula>
    </cfRule>
    <cfRule type="containsText" dxfId="376" priority="370" operator="containsText" text="4- Bajo">
      <formula>NOT(ISERROR(SEARCH("4- Bajo",F30)))</formula>
    </cfRule>
    <cfRule type="containsText" dxfId="375" priority="371" operator="containsText" text="1- Bajo">
      <formula>NOT(ISERROR(SEARCH("1- Bajo",F30)))</formula>
    </cfRule>
  </conditionalFormatting>
  <conditionalFormatting sqref="J30:J34">
    <cfRule type="containsText" dxfId="374" priority="361" operator="containsText" text="Bajo">
      <formula>NOT(ISERROR(SEARCH("Bajo",J30)))</formula>
    </cfRule>
    <cfRule type="containsText" dxfId="373" priority="362" operator="containsText" text="Moderado">
      <formula>NOT(ISERROR(SEARCH("Moderado",J30)))</formula>
    </cfRule>
    <cfRule type="containsText" dxfId="372" priority="363" operator="containsText" text="Alto">
      <formula>NOT(ISERROR(SEARCH("Alto",J30)))</formula>
    </cfRule>
    <cfRule type="containsText" dxfId="371"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370" priority="336" operator="containsText" text="Moderado">
      <formula>NOT(ISERROR(SEARCH("Moderado",M30)))</formula>
    </cfRule>
    <cfRule type="containsText" dxfId="369" priority="356" operator="containsText" text="Bajo">
      <formula>NOT(ISERROR(SEARCH("Bajo",M30)))</formula>
    </cfRule>
    <cfRule type="containsText" dxfId="368" priority="357" operator="containsText" text="Moderado">
      <formula>NOT(ISERROR(SEARCH("Moderado",M30)))</formula>
    </cfRule>
    <cfRule type="containsText" dxfId="367" priority="358" operator="containsText" text="Alto">
      <formula>NOT(ISERROR(SEARCH("Alto",M30)))</formula>
    </cfRule>
    <cfRule type="containsText" dxfId="366"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365" priority="350" operator="containsText" text="3- Moderado">
      <formula>NOT(ISERROR(SEARCH("3- Moderado",N30)))</formula>
    </cfRule>
    <cfRule type="containsText" dxfId="364" priority="351" operator="containsText" text="6- Moderado">
      <formula>NOT(ISERROR(SEARCH("6- Moderado",N30)))</formula>
    </cfRule>
    <cfRule type="containsText" dxfId="363" priority="352" operator="containsText" text="4- Moderado">
      <formula>NOT(ISERROR(SEARCH("4- Moderado",N30)))</formula>
    </cfRule>
    <cfRule type="containsText" dxfId="362" priority="353" operator="containsText" text="3- Bajo">
      <formula>NOT(ISERROR(SEARCH("3- Bajo",N30)))</formula>
    </cfRule>
    <cfRule type="containsText" dxfId="361" priority="354" operator="containsText" text="4- Bajo">
      <formula>NOT(ISERROR(SEARCH("4- Bajo",N30)))</formula>
    </cfRule>
    <cfRule type="containsText" dxfId="360" priority="355" operator="containsText" text="1- Bajo">
      <formula>NOT(ISERROR(SEARCH("1- Bajo",N30)))</formula>
    </cfRule>
  </conditionalFormatting>
  <conditionalFormatting sqref="H30:H34">
    <cfRule type="containsText" dxfId="359" priority="337" operator="containsText" text="Muy Alta">
      <formula>NOT(ISERROR(SEARCH("Muy Alta",H30)))</formula>
    </cfRule>
    <cfRule type="containsText" dxfId="358" priority="338" operator="containsText" text="Alta">
      <formula>NOT(ISERROR(SEARCH("Alta",H30)))</formula>
    </cfRule>
    <cfRule type="containsText" dxfId="357" priority="339" operator="containsText" text="Muy Alta">
      <formula>NOT(ISERROR(SEARCH("Muy Alta",H30)))</formula>
    </cfRule>
    <cfRule type="containsText" dxfId="356" priority="344" operator="containsText" text="Muy Baja">
      <formula>NOT(ISERROR(SEARCH("Muy Baja",H30)))</formula>
    </cfRule>
    <cfRule type="containsText" dxfId="355" priority="345" operator="containsText" text="Baja">
      <formula>NOT(ISERROR(SEARCH("Baja",H30)))</formula>
    </cfRule>
    <cfRule type="containsText" dxfId="354" priority="346" operator="containsText" text="Media">
      <formula>NOT(ISERROR(SEARCH("Media",H30)))</formula>
    </cfRule>
    <cfRule type="containsText" dxfId="353" priority="347" operator="containsText" text="Alta">
      <formula>NOT(ISERROR(SEARCH("Alta",H30)))</formula>
    </cfRule>
    <cfRule type="containsText" dxfId="352" priority="349" operator="containsText" text="Muy Alta">
      <formula>NOT(ISERROR(SEARCH("Muy Alta",H30)))</formula>
    </cfRule>
  </conditionalFormatting>
  <conditionalFormatting sqref="I30:I34">
    <cfRule type="containsText" dxfId="351" priority="340" operator="containsText" text="Catastrófico">
      <formula>NOT(ISERROR(SEARCH("Catastrófico",I30)))</formula>
    </cfRule>
    <cfRule type="containsText" dxfId="350" priority="341" operator="containsText" text="Mayor">
      <formula>NOT(ISERROR(SEARCH("Mayor",I30)))</formula>
    </cfRule>
    <cfRule type="containsText" dxfId="349" priority="342" operator="containsText" text="Menor">
      <formula>NOT(ISERROR(SEARCH("Menor",I30)))</formula>
    </cfRule>
    <cfRule type="containsText" dxfId="348" priority="343" operator="containsText" text="Leve">
      <formula>NOT(ISERROR(SEARCH("Leve",I30)))</formula>
    </cfRule>
    <cfRule type="containsText" dxfId="347" priority="348" operator="containsText" text="Moderado">
      <formula>NOT(ISERROR(SEARCH("Moderado",I30)))</formula>
    </cfRule>
  </conditionalFormatting>
  <conditionalFormatting sqref="K30:K34">
    <cfRule type="containsText" dxfId="346" priority="335" operator="containsText" text="Media">
      <formula>NOT(ISERROR(SEARCH("Media",K30)))</formula>
    </cfRule>
  </conditionalFormatting>
  <conditionalFormatting sqref="L30:L34">
    <cfRule type="containsText" dxfId="345" priority="334" operator="containsText" text="Moderado">
      <formula>NOT(ISERROR(SEARCH("Moderado",L30)))</formula>
    </cfRule>
  </conditionalFormatting>
  <conditionalFormatting sqref="J30:J34">
    <cfRule type="containsText" dxfId="344" priority="333" operator="containsText" text="Moderado">
      <formula>NOT(ISERROR(SEARCH("Moderado",J30)))</formula>
    </cfRule>
  </conditionalFormatting>
  <conditionalFormatting sqref="J30:J34">
    <cfRule type="containsText" dxfId="343" priority="331" operator="containsText" text="Bajo">
      <formula>NOT(ISERROR(SEARCH("Bajo",J30)))</formula>
    </cfRule>
    <cfRule type="containsText" dxfId="342" priority="332" operator="containsText" text="Extremo">
      <formula>NOT(ISERROR(SEARCH("Extremo",J30)))</formula>
    </cfRule>
  </conditionalFormatting>
  <conditionalFormatting sqref="K30:K34">
    <cfRule type="containsText" dxfId="341" priority="329" operator="containsText" text="Baja">
      <formula>NOT(ISERROR(SEARCH("Baja",K30)))</formula>
    </cfRule>
    <cfRule type="containsText" dxfId="340" priority="330" operator="containsText" text="Muy Baja">
      <formula>NOT(ISERROR(SEARCH("Muy Baja",K30)))</formula>
    </cfRule>
  </conditionalFormatting>
  <conditionalFormatting sqref="K30:K34">
    <cfRule type="containsText" dxfId="339" priority="327" operator="containsText" text="Muy Alta">
      <formula>NOT(ISERROR(SEARCH("Muy Alta",K30)))</formula>
    </cfRule>
    <cfRule type="containsText" dxfId="338" priority="328" operator="containsText" text="Alta">
      <formula>NOT(ISERROR(SEARCH("Alta",K30)))</formula>
    </cfRule>
  </conditionalFormatting>
  <conditionalFormatting sqref="L30:L34">
    <cfRule type="containsText" dxfId="337" priority="323" operator="containsText" text="Catastrófico">
      <formula>NOT(ISERROR(SEARCH("Catastrófico",L30)))</formula>
    </cfRule>
    <cfRule type="containsText" dxfId="336" priority="324" operator="containsText" text="Mayor">
      <formula>NOT(ISERROR(SEARCH("Mayor",L30)))</formula>
    </cfRule>
    <cfRule type="containsText" dxfId="335" priority="325" operator="containsText" text="Menor">
      <formula>NOT(ISERROR(SEARCH("Menor",L30)))</formula>
    </cfRule>
    <cfRule type="containsText" dxfId="334" priority="326" operator="containsText" text="Leve">
      <formula>NOT(ISERROR(SEARCH("Leve",L30)))</formula>
    </cfRule>
  </conditionalFormatting>
  <conditionalFormatting sqref="J10:J19">
    <cfRule type="containsText" dxfId="333" priority="965" operator="containsText" text="Bajo">
      <formula>NOT(ISERROR(SEARCH("Bajo",J10)))</formula>
    </cfRule>
    <cfRule type="containsText" dxfId="332" priority="966" operator="containsText" text="Moderado">
      <formula>NOT(ISERROR(SEARCH("Moderado",J10)))</formula>
    </cfRule>
    <cfRule type="containsText" dxfId="331" priority="967" operator="containsText" text="Alto">
      <formula>NOT(ISERROR(SEARCH("Alto",J10)))</formula>
    </cfRule>
    <cfRule type="containsText" dxfId="330" priority="968" operator="containsText" text="Extremo">
      <formula>NOT(ISERROR(SEARCH("Extremo",J10)))</formula>
    </cfRule>
    <cfRule type="colorScale" priority="969">
      <colorScale>
        <cfvo type="min"/>
        <cfvo type="max"/>
        <color rgb="FFFF7128"/>
        <color rgb="FFFFEF9C"/>
      </colorScale>
    </cfRule>
  </conditionalFormatting>
  <conditionalFormatting sqref="M10:M19">
    <cfRule type="containsText" dxfId="329" priority="975" operator="containsText" text="Moderado">
      <formula>NOT(ISERROR(SEARCH("Moderado",M10)))</formula>
    </cfRule>
    <cfRule type="containsText" dxfId="328" priority="976" operator="containsText" text="Bajo">
      <formula>NOT(ISERROR(SEARCH("Bajo",M10)))</formula>
    </cfRule>
    <cfRule type="containsText" dxfId="327" priority="977" operator="containsText" text="Moderado">
      <formula>NOT(ISERROR(SEARCH("Moderado",M10)))</formula>
    </cfRule>
    <cfRule type="containsText" dxfId="326" priority="978" operator="containsText" text="Alto">
      <formula>NOT(ISERROR(SEARCH("Alto",M10)))</formula>
    </cfRule>
    <cfRule type="containsText" dxfId="325" priority="979" operator="containsText" text="Extremo">
      <formula>NOT(ISERROR(SEARCH("Extremo",M10)))</formula>
    </cfRule>
    <cfRule type="colorScale" priority="98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abSelected="1" zoomScale="71" zoomScaleNormal="71" workbookViewId="0">
      <selection activeCell="O10" sqref="O10:O14"/>
    </sheetView>
  </sheetViews>
  <sheetFormatPr baseColWidth="10" defaultColWidth="11.42578125" defaultRowHeight="15" x14ac:dyDescent="0.25"/>
  <cols>
    <col min="1" max="2" width="18.42578125" style="74" customWidth="1"/>
    <col min="3" max="3" width="15.5703125" customWidth="1"/>
    <col min="4" max="4" width="27.5703125" style="74"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2.42578125" customWidth="1"/>
    <col min="17" max="17" width="15.140625" style="277" customWidth="1"/>
    <col min="18" max="18" width="17.42578125" style="277" customWidth="1"/>
    <col min="19" max="19" width="17.140625" style="277" customWidth="1"/>
    <col min="20" max="20" width="16.140625" customWidth="1"/>
    <col min="21" max="176" width="11.42578125" style="112"/>
  </cols>
  <sheetData>
    <row r="1" spans="1:278" s="138" customFormat="1" ht="16.5" customHeight="1" x14ac:dyDescent="0.3">
      <c r="A1" s="380"/>
      <c r="B1" s="381"/>
      <c r="C1" s="381"/>
      <c r="D1" s="528" t="s">
        <v>379</v>
      </c>
      <c r="E1" s="528"/>
      <c r="F1" s="528"/>
      <c r="G1" s="528"/>
      <c r="H1" s="528"/>
      <c r="I1" s="528"/>
      <c r="J1" s="528"/>
      <c r="K1" s="528"/>
      <c r="L1" s="528"/>
      <c r="M1" s="528"/>
      <c r="N1" s="528"/>
      <c r="O1" s="528"/>
      <c r="P1" s="528"/>
      <c r="Q1" s="529"/>
      <c r="R1" s="395" t="s">
        <v>67</v>
      </c>
      <c r="S1" s="395"/>
      <c r="T1" s="39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382"/>
      <c r="B2" s="383"/>
      <c r="C2" s="383"/>
      <c r="D2" s="530"/>
      <c r="E2" s="530"/>
      <c r="F2" s="530"/>
      <c r="G2" s="530"/>
      <c r="H2" s="530"/>
      <c r="I2" s="530"/>
      <c r="J2" s="530"/>
      <c r="K2" s="530"/>
      <c r="L2" s="530"/>
      <c r="M2" s="530"/>
      <c r="N2" s="530"/>
      <c r="O2" s="530"/>
      <c r="P2" s="530"/>
      <c r="Q2" s="531"/>
      <c r="R2" s="395"/>
      <c r="S2" s="395"/>
      <c r="T2" s="39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192"/>
      <c r="D3" s="530"/>
      <c r="E3" s="530"/>
      <c r="F3" s="530"/>
      <c r="G3" s="530"/>
      <c r="H3" s="530"/>
      <c r="I3" s="530"/>
      <c r="J3" s="530"/>
      <c r="K3" s="530"/>
      <c r="L3" s="530"/>
      <c r="M3" s="530"/>
      <c r="N3" s="530"/>
      <c r="O3" s="530"/>
      <c r="P3" s="530"/>
      <c r="Q3" s="531"/>
      <c r="R3" s="395"/>
      <c r="S3" s="395"/>
      <c r="T3" s="39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373" t="s">
        <v>0</v>
      </c>
      <c r="B4" s="374"/>
      <c r="C4" s="375"/>
      <c r="D4" s="376" t="str">
        <f>'Mapa Final'!D4</f>
        <v>GESTIÓN ADMINISTRATIVA</v>
      </c>
      <c r="E4" s="377"/>
      <c r="F4" s="377"/>
      <c r="G4" s="377"/>
      <c r="H4" s="377"/>
      <c r="I4" s="377"/>
      <c r="J4" s="377"/>
      <c r="K4" s="377"/>
      <c r="L4" s="377"/>
      <c r="M4" s="377"/>
      <c r="N4" s="378"/>
      <c r="O4" s="379"/>
      <c r="P4" s="379"/>
      <c r="Q4" s="379"/>
      <c r="R4" s="274"/>
      <c r="S4" s="274"/>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373" t="s">
        <v>1</v>
      </c>
      <c r="B5" s="374"/>
      <c r="C5" s="375"/>
      <c r="D5" s="384"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85"/>
      <c r="F5" s="385"/>
      <c r="G5" s="385"/>
      <c r="H5" s="385"/>
      <c r="I5" s="385"/>
      <c r="J5" s="385"/>
      <c r="K5" s="385"/>
      <c r="L5" s="385"/>
      <c r="M5" s="385"/>
      <c r="N5" s="386"/>
      <c r="O5" s="1"/>
      <c r="P5" s="1"/>
      <c r="Q5" s="274"/>
      <c r="R5" s="274"/>
      <c r="S5" s="274"/>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373" t="s">
        <v>2</v>
      </c>
      <c r="B6" s="374"/>
      <c r="C6" s="375"/>
      <c r="D6" s="384" t="str">
        <f>'Mapa Final'!D6</f>
        <v xml:space="preserve">Nivel Seccional </v>
      </c>
      <c r="E6" s="385"/>
      <c r="F6" s="385"/>
      <c r="G6" s="385"/>
      <c r="H6" s="385"/>
      <c r="I6" s="385"/>
      <c r="J6" s="385"/>
      <c r="K6" s="385"/>
      <c r="L6" s="385"/>
      <c r="M6" s="385"/>
      <c r="N6" s="386"/>
      <c r="O6" s="1"/>
      <c r="P6" s="1"/>
      <c r="Q6" s="274"/>
      <c r="R6" s="274"/>
      <c r="S6" s="274"/>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73" customFormat="1" ht="38.25" customHeight="1" thickTop="1" thickBot="1" x14ac:dyDescent="0.3">
      <c r="A7" s="523" t="s">
        <v>355</v>
      </c>
      <c r="B7" s="524"/>
      <c r="C7" s="524"/>
      <c r="D7" s="524"/>
      <c r="E7" s="524"/>
      <c r="F7" s="525"/>
      <c r="G7" s="180"/>
      <c r="H7" s="526" t="s">
        <v>356</v>
      </c>
      <c r="I7" s="526"/>
      <c r="J7" s="526"/>
      <c r="K7" s="526" t="s">
        <v>357</v>
      </c>
      <c r="L7" s="526"/>
      <c r="M7" s="526"/>
      <c r="N7" s="527" t="s">
        <v>358</v>
      </c>
      <c r="O7" s="532" t="s">
        <v>359</v>
      </c>
      <c r="P7" s="534" t="s">
        <v>360</v>
      </c>
      <c r="Q7" s="535"/>
      <c r="R7" s="534" t="s">
        <v>361</v>
      </c>
      <c r="S7" s="535"/>
      <c r="T7" s="536" t="s">
        <v>382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x14ac:dyDescent="0.3">
      <c r="A8" s="190" t="s">
        <v>202</v>
      </c>
      <c r="B8" s="190" t="s">
        <v>386</v>
      </c>
      <c r="C8" s="191" t="s">
        <v>8</v>
      </c>
      <c r="D8" s="181" t="s">
        <v>370</v>
      </c>
      <c r="E8" s="193" t="s">
        <v>10</v>
      </c>
      <c r="F8" s="193" t="s">
        <v>11</v>
      </c>
      <c r="G8" s="193" t="s">
        <v>12</v>
      </c>
      <c r="H8" s="183" t="s">
        <v>363</v>
      </c>
      <c r="I8" s="183" t="s">
        <v>38</v>
      </c>
      <c r="J8" s="183" t="s">
        <v>364</v>
      </c>
      <c r="K8" s="183" t="s">
        <v>363</v>
      </c>
      <c r="L8" s="183" t="s">
        <v>365</v>
      </c>
      <c r="M8" s="183" t="s">
        <v>364</v>
      </c>
      <c r="N8" s="527"/>
      <c r="O8" s="533"/>
      <c r="P8" s="184" t="s">
        <v>366</v>
      </c>
      <c r="Q8" s="184" t="s">
        <v>367</v>
      </c>
      <c r="R8" s="184" t="s">
        <v>368</v>
      </c>
      <c r="S8" s="184" t="s">
        <v>369</v>
      </c>
      <c r="T8" s="536"/>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x14ac:dyDescent="0.3">
      <c r="A9" s="482"/>
      <c r="B9" s="483"/>
      <c r="C9" s="483"/>
      <c r="D9" s="483"/>
      <c r="E9" s="483"/>
      <c r="F9" s="483"/>
      <c r="G9" s="483"/>
      <c r="H9" s="483"/>
      <c r="I9" s="483"/>
      <c r="J9" s="483"/>
      <c r="K9" s="483"/>
      <c r="L9" s="483"/>
      <c r="M9" s="483"/>
      <c r="N9" s="483"/>
      <c r="Q9" s="275"/>
      <c r="R9" s="275"/>
      <c r="S9" s="275"/>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x14ac:dyDescent="0.2">
      <c r="A10" s="484">
        <f>'Mapa Final'!A10</f>
        <v>1</v>
      </c>
      <c r="B10" s="496" t="str">
        <f>'Mapa Final'!B10</f>
        <v>Demora en la adquisición de bienes y servicios</v>
      </c>
      <c r="C10" s="487" t="str">
        <f>'Mapa Final'!C10</f>
        <v>Afectación en la Prestación del Servicio de Justicia</v>
      </c>
      <c r="D10" s="48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90" t="str">
        <f>'Mapa Final'!E10</f>
        <v xml:space="preserve">Desarrollo de las funciones por Servidor Judicial sin la idoneidad requerida para interpretar y aplicar la normatividad vigente en materia de contratación estatal.         </v>
      </c>
      <c r="F10" s="490" t="str">
        <f>'Mapa Final'!F10</f>
        <v xml:space="preserve">Posibilidad de no realizar la contratación requerida para la prestación del servicio oportuno de justicia.        </v>
      </c>
      <c r="G10" s="490" t="str">
        <f>'Mapa Final'!G10</f>
        <v>Ejecución y Administración de Procesos</v>
      </c>
      <c r="H10" s="499" t="str">
        <f>'Mapa Final'!I10</f>
        <v>Media</v>
      </c>
      <c r="I10" s="502" t="str">
        <f>'Mapa Final'!L10</f>
        <v>Mayor</v>
      </c>
      <c r="J10" s="505" t="str">
        <f>'Mapa Final'!N10</f>
        <v xml:space="preserve">Alto </v>
      </c>
      <c r="K10" s="508" t="str">
        <f>'Mapa Final'!AA10</f>
        <v>Baja</v>
      </c>
      <c r="L10" s="508" t="str">
        <f>'Mapa Final'!AE10</f>
        <v>Mayor</v>
      </c>
      <c r="M10" s="493" t="str">
        <f>'Mapa Final'!AG10</f>
        <v xml:space="preserve">Alto </v>
      </c>
      <c r="N10" s="508" t="str">
        <f>'Mapa Final'!AH10</f>
        <v>Aceptar</v>
      </c>
      <c r="O10" s="514" t="s">
        <v>542</v>
      </c>
      <c r="P10" s="517"/>
      <c r="Q10" s="511" t="s">
        <v>522</v>
      </c>
      <c r="R10" s="520">
        <v>45200</v>
      </c>
      <c r="S10" s="520">
        <v>45291</v>
      </c>
      <c r="T10" s="511" t="s">
        <v>538</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x14ac:dyDescent="0.2">
      <c r="A11" s="485"/>
      <c r="B11" s="537"/>
      <c r="C11" s="488"/>
      <c r="D11" s="488"/>
      <c r="E11" s="491"/>
      <c r="F11" s="491"/>
      <c r="G11" s="491"/>
      <c r="H11" s="500"/>
      <c r="I11" s="503"/>
      <c r="J11" s="506"/>
      <c r="K11" s="509"/>
      <c r="L11" s="509"/>
      <c r="M11" s="494"/>
      <c r="N11" s="509"/>
      <c r="O11" s="515"/>
      <c r="P11" s="518"/>
      <c r="Q11" s="512"/>
      <c r="R11" s="521"/>
      <c r="S11" s="521"/>
      <c r="T11" s="512"/>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x14ac:dyDescent="0.2">
      <c r="A12" s="485"/>
      <c r="B12" s="537"/>
      <c r="C12" s="488"/>
      <c r="D12" s="488"/>
      <c r="E12" s="491"/>
      <c r="F12" s="491"/>
      <c r="G12" s="491"/>
      <c r="H12" s="500"/>
      <c r="I12" s="503"/>
      <c r="J12" s="506"/>
      <c r="K12" s="509"/>
      <c r="L12" s="509"/>
      <c r="M12" s="494"/>
      <c r="N12" s="509"/>
      <c r="O12" s="515"/>
      <c r="P12" s="518"/>
      <c r="Q12" s="512"/>
      <c r="R12" s="521"/>
      <c r="S12" s="521"/>
      <c r="T12" s="512"/>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x14ac:dyDescent="0.2">
      <c r="A13" s="485"/>
      <c r="B13" s="537"/>
      <c r="C13" s="488"/>
      <c r="D13" s="488"/>
      <c r="E13" s="491"/>
      <c r="F13" s="491"/>
      <c r="G13" s="491"/>
      <c r="H13" s="500"/>
      <c r="I13" s="503"/>
      <c r="J13" s="506"/>
      <c r="K13" s="509"/>
      <c r="L13" s="509"/>
      <c r="M13" s="494"/>
      <c r="N13" s="509"/>
      <c r="O13" s="515"/>
      <c r="P13" s="518"/>
      <c r="Q13" s="512"/>
      <c r="R13" s="521"/>
      <c r="S13" s="521"/>
      <c r="T13" s="512"/>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x14ac:dyDescent="0.25">
      <c r="A14" s="486"/>
      <c r="B14" s="538"/>
      <c r="C14" s="489"/>
      <c r="D14" s="489"/>
      <c r="E14" s="492"/>
      <c r="F14" s="492"/>
      <c r="G14" s="492"/>
      <c r="H14" s="501"/>
      <c r="I14" s="504"/>
      <c r="J14" s="507"/>
      <c r="K14" s="510"/>
      <c r="L14" s="510"/>
      <c r="M14" s="495"/>
      <c r="N14" s="510"/>
      <c r="O14" s="516"/>
      <c r="P14" s="519"/>
      <c r="Q14" s="513"/>
      <c r="R14" s="522"/>
      <c r="S14" s="522"/>
      <c r="T14" s="513"/>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x14ac:dyDescent="0.25">
      <c r="A15" s="484">
        <f>'Mapa Final'!A13</f>
        <v>2</v>
      </c>
      <c r="B15" s="496" t="str">
        <f>'Mapa Final'!B13</f>
        <v>Perdida de elementos de consumo y devolutivos de la bodega del área de almacen</v>
      </c>
      <c r="C15" s="487" t="str">
        <f>'Mapa Final'!C13</f>
        <v>Afectación en la Prestación del Servicio de Justicia</v>
      </c>
      <c r="D15" s="487" t="str">
        <f>'Mapa Final'!D13</f>
        <v>1. Ausencia de medidas de seguridad                                           2. Área inadecuada para bodegaje y almacenamiento                                          3. Inadecuado control en el procedimiento de registro al momento de entrega de los bienes                                       4. Falta de inventarios                                                                                                                     5. Fallas en el software</v>
      </c>
      <c r="E15" s="490" t="str">
        <f>'Mapa Final'!E13</f>
        <v>1. Custodia inadecuada de los bienes de la entidad</v>
      </c>
      <c r="F15" s="490" t="str">
        <f>'Mapa Final'!F13</f>
        <v>Perdida de elementos</v>
      </c>
      <c r="G15" s="490" t="str">
        <f>'Mapa Final'!G13</f>
        <v>Ejecución y Administración de Procesos</v>
      </c>
      <c r="H15" s="499" t="str">
        <f>'Mapa Final'!I13</f>
        <v>Media</v>
      </c>
      <c r="I15" s="502" t="str">
        <f>'Mapa Final'!L13</f>
        <v xml:space="preserve">Leve </v>
      </c>
      <c r="J15" s="505" t="e">
        <f>'Mapa Final'!N13</f>
        <v>#N/A</v>
      </c>
      <c r="K15" s="508" t="str">
        <f>'Mapa Final'!AA13</f>
        <v>Baja</v>
      </c>
      <c r="L15" s="508" t="str">
        <f>'Mapa Final'!AE13</f>
        <v>Leve</v>
      </c>
      <c r="M15" s="493" t="str">
        <f>'Mapa Final'!AG13</f>
        <v>Bajo</v>
      </c>
      <c r="N15" s="508" t="str">
        <f>'Mapa Final'!AH13</f>
        <v>Aceptar</v>
      </c>
      <c r="O15" s="514" t="s">
        <v>543</v>
      </c>
      <c r="P15" s="517"/>
      <c r="Q15" s="511" t="s">
        <v>522</v>
      </c>
      <c r="R15" s="520">
        <v>45200</v>
      </c>
      <c r="S15" s="520">
        <v>45291</v>
      </c>
      <c r="T15" s="511" t="s">
        <v>539</v>
      </c>
      <c r="U15" s="189"/>
      <c r="V15" s="189"/>
    </row>
    <row r="16" spans="1:278" x14ac:dyDescent="0.25">
      <c r="A16" s="485"/>
      <c r="B16" s="537"/>
      <c r="C16" s="488"/>
      <c r="D16" s="488"/>
      <c r="E16" s="491"/>
      <c r="F16" s="491"/>
      <c r="G16" s="491"/>
      <c r="H16" s="500"/>
      <c r="I16" s="503"/>
      <c r="J16" s="506"/>
      <c r="K16" s="509"/>
      <c r="L16" s="509"/>
      <c r="M16" s="494"/>
      <c r="N16" s="509"/>
      <c r="O16" s="515"/>
      <c r="P16" s="518"/>
      <c r="Q16" s="512"/>
      <c r="R16" s="521"/>
      <c r="S16" s="521"/>
      <c r="T16" s="512"/>
      <c r="U16" s="189"/>
      <c r="V16" s="189"/>
    </row>
    <row r="17" spans="1:22" x14ac:dyDescent="0.25">
      <c r="A17" s="485"/>
      <c r="B17" s="537"/>
      <c r="C17" s="488"/>
      <c r="D17" s="488"/>
      <c r="E17" s="491"/>
      <c r="F17" s="491"/>
      <c r="G17" s="491"/>
      <c r="H17" s="500"/>
      <c r="I17" s="503"/>
      <c r="J17" s="506"/>
      <c r="K17" s="509"/>
      <c r="L17" s="509"/>
      <c r="M17" s="494"/>
      <c r="N17" s="509"/>
      <c r="O17" s="515"/>
      <c r="P17" s="518"/>
      <c r="Q17" s="512"/>
      <c r="R17" s="521"/>
      <c r="S17" s="521"/>
      <c r="T17" s="512"/>
      <c r="U17" s="189"/>
      <c r="V17" s="189"/>
    </row>
    <row r="18" spans="1:22" x14ac:dyDescent="0.25">
      <c r="A18" s="485"/>
      <c r="B18" s="537"/>
      <c r="C18" s="488"/>
      <c r="D18" s="488"/>
      <c r="E18" s="491"/>
      <c r="F18" s="491"/>
      <c r="G18" s="491"/>
      <c r="H18" s="500"/>
      <c r="I18" s="503"/>
      <c r="J18" s="506"/>
      <c r="K18" s="509"/>
      <c r="L18" s="509"/>
      <c r="M18" s="494"/>
      <c r="N18" s="509"/>
      <c r="O18" s="515"/>
      <c r="P18" s="518"/>
      <c r="Q18" s="512"/>
      <c r="R18" s="521"/>
      <c r="S18" s="521"/>
      <c r="T18" s="512"/>
      <c r="U18" s="189"/>
      <c r="V18" s="189"/>
    </row>
    <row r="19" spans="1:22" ht="307.5" customHeight="1" thickBot="1" x14ac:dyDescent="0.3">
      <c r="A19" s="486"/>
      <c r="B19" s="538"/>
      <c r="C19" s="489"/>
      <c r="D19" s="489"/>
      <c r="E19" s="492"/>
      <c r="F19" s="492"/>
      <c r="G19" s="492"/>
      <c r="H19" s="501"/>
      <c r="I19" s="504"/>
      <c r="J19" s="507"/>
      <c r="K19" s="510"/>
      <c r="L19" s="510"/>
      <c r="M19" s="495"/>
      <c r="N19" s="510"/>
      <c r="O19" s="516"/>
      <c r="P19" s="519"/>
      <c r="Q19" s="513"/>
      <c r="R19" s="522"/>
      <c r="S19" s="522"/>
      <c r="T19" s="513"/>
      <c r="U19" s="189"/>
      <c r="V19" s="189"/>
    </row>
    <row r="20" spans="1:22" ht="15" customHeight="1" x14ac:dyDescent="0.25">
      <c r="A20" s="484">
        <f>'Mapa Final'!A15</f>
        <v>3</v>
      </c>
      <c r="B20" s="496" t="str">
        <f>'Mapa Final'!B15</f>
        <v>Corrupción</v>
      </c>
      <c r="C20" s="487" t="str">
        <f>'Mapa Final'!C15</f>
        <v>Reputacional(Corrupción)</v>
      </c>
      <c r="D20" s="487" t="str">
        <f>'Mapa Final'!D15</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0" s="490" t="str">
        <f>'Mapa Final'!E15</f>
        <v>servidores judiciales con carencia de principios y valores bien fundamentados  que permitan realizar actuaciones contrarias a la ley  en beneficio propio</v>
      </c>
      <c r="F20" s="490" t="str">
        <f>'Mapa Final'!F15</f>
        <v>Posibilidad de la afectación reputacional de la Entidad pór actuaciones de servidores judiciales con carencia de principios y valores bien fundamentados  que les permitan realizar actuaciones contrarias a la ley en beneficio propio</v>
      </c>
      <c r="G20" s="490" t="str">
        <f>'Mapa Final'!G15</f>
        <v>Fraude Interno</v>
      </c>
      <c r="H20" s="499" t="str">
        <f>'Mapa Final'!I15</f>
        <v>Media</v>
      </c>
      <c r="I20" s="502" t="str">
        <f>'Mapa Final'!L15</f>
        <v>Mayor</v>
      </c>
      <c r="J20" s="505" t="str">
        <f>'Mapa Final'!N15</f>
        <v xml:space="preserve">Alto </v>
      </c>
      <c r="K20" s="508" t="str">
        <f>'Mapa Final'!AA15</f>
        <v>Baja</v>
      </c>
      <c r="L20" s="508" t="str">
        <f>'Mapa Final'!AE15</f>
        <v>Mayor</v>
      </c>
      <c r="M20" s="493" t="str">
        <f>'Mapa Final'!AG15</f>
        <v xml:space="preserve">Alto </v>
      </c>
      <c r="N20" s="508" t="str">
        <f>'Mapa Final'!AH15</f>
        <v>Evitar</v>
      </c>
      <c r="O20" s="511" t="s">
        <v>516</v>
      </c>
      <c r="P20" s="517"/>
      <c r="Q20" s="511" t="s">
        <v>522</v>
      </c>
      <c r="R20" s="520">
        <v>45200</v>
      </c>
      <c r="S20" s="520">
        <v>45291</v>
      </c>
      <c r="T20" s="511" t="s">
        <v>540</v>
      </c>
    </row>
    <row r="21" spans="1:22" x14ac:dyDescent="0.25">
      <c r="A21" s="485"/>
      <c r="B21" s="537"/>
      <c r="C21" s="488"/>
      <c r="D21" s="488"/>
      <c r="E21" s="491"/>
      <c r="F21" s="491"/>
      <c r="G21" s="491"/>
      <c r="H21" s="500"/>
      <c r="I21" s="503"/>
      <c r="J21" s="506"/>
      <c r="K21" s="509"/>
      <c r="L21" s="509"/>
      <c r="M21" s="494"/>
      <c r="N21" s="509"/>
      <c r="O21" s="512"/>
      <c r="P21" s="518"/>
      <c r="Q21" s="512"/>
      <c r="R21" s="521"/>
      <c r="S21" s="521"/>
      <c r="T21" s="512"/>
    </row>
    <row r="22" spans="1:22" x14ac:dyDescent="0.25">
      <c r="A22" s="485"/>
      <c r="B22" s="537"/>
      <c r="C22" s="488"/>
      <c r="D22" s="488"/>
      <c r="E22" s="491"/>
      <c r="F22" s="491"/>
      <c r="G22" s="491"/>
      <c r="H22" s="500"/>
      <c r="I22" s="503"/>
      <c r="J22" s="506"/>
      <c r="K22" s="509"/>
      <c r="L22" s="509"/>
      <c r="M22" s="494"/>
      <c r="N22" s="509"/>
      <c r="O22" s="512"/>
      <c r="P22" s="518"/>
      <c r="Q22" s="512"/>
      <c r="R22" s="521"/>
      <c r="S22" s="521"/>
      <c r="T22" s="512"/>
    </row>
    <row r="23" spans="1:22" x14ac:dyDescent="0.25">
      <c r="A23" s="485"/>
      <c r="B23" s="537"/>
      <c r="C23" s="488"/>
      <c r="D23" s="488"/>
      <c r="E23" s="491"/>
      <c r="F23" s="491"/>
      <c r="G23" s="491"/>
      <c r="H23" s="500"/>
      <c r="I23" s="503"/>
      <c r="J23" s="506"/>
      <c r="K23" s="509"/>
      <c r="L23" s="509"/>
      <c r="M23" s="494"/>
      <c r="N23" s="509"/>
      <c r="O23" s="512"/>
      <c r="P23" s="518"/>
      <c r="Q23" s="512"/>
      <c r="R23" s="521"/>
      <c r="S23" s="521"/>
      <c r="T23" s="512"/>
    </row>
    <row r="24" spans="1:22" ht="277.5" customHeight="1" thickBot="1" x14ac:dyDescent="0.3">
      <c r="A24" s="486"/>
      <c r="B24" s="538"/>
      <c r="C24" s="489"/>
      <c r="D24" s="489"/>
      <c r="E24" s="492"/>
      <c r="F24" s="492"/>
      <c r="G24" s="492"/>
      <c r="H24" s="501"/>
      <c r="I24" s="504"/>
      <c r="J24" s="507"/>
      <c r="K24" s="510"/>
      <c r="L24" s="510"/>
      <c r="M24" s="495"/>
      <c r="N24" s="510"/>
      <c r="O24" s="513"/>
      <c r="P24" s="519"/>
      <c r="Q24" s="513"/>
      <c r="R24" s="522"/>
      <c r="S24" s="522"/>
      <c r="T24" s="513"/>
    </row>
    <row r="25" spans="1:22" ht="15" customHeight="1" x14ac:dyDescent="0.25">
      <c r="A25" s="484">
        <f>'Mapa Final'!A19</f>
        <v>4</v>
      </c>
      <c r="B25" s="496" t="str">
        <f>'Mapa Final'!B19</f>
        <v xml:space="preserve"> Carencia de la  prestación del Servicio Público de Administrar  Justicia o prestarlo de manera tardía por causas ajenas a la voluntad de los servidores judiciales</v>
      </c>
      <c r="C25" s="487" t="str">
        <f>'Mapa Final'!C19</f>
        <v>Afectación en la Prestación del Servicio de Justicia</v>
      </c>
      <c r="D25" s="487" t="str">
        <f>'Mapa Final'!D19</f>
        <v>1. Paros Judiciales que afecten la prestación del servicio.  
2. Huelgas, protestas ciudadana o Disturbios y hechos violentos, que alteren el orden publico 
3.Pandemia
4.Emergencias Ambientales</v>
      </c>
      <c r="E25" s="490" t="str">
        <f>'Mapa Final'!E19</f>
        <v>Suceso de fuerza mayor que imposibilitan la gestión judicial (contratación de bienes, obras y servicios)</v>
      </c>
      <c r="F25" s="490" t="str">
        <f>'Mapa Final'!F19</f>
        <v xml:space="preserve">Posibilidad de  afectación en la Prestación del Servicio de Justicia debido a un suceso de fuerza mayor que imposibilita la gestión judicial (contratación de bienes, obras y servicios) </v>
      </c>
      <c r="G25" s="490" t="str">
        <f>'Mapa Final'!G19</f>
        <v>Usuarios, productos y prácticas organizacionales</v>
      </c>
      <c r="H25" s="499" t="str">
        <f>'Mapa Final'!I19</f>
        <v>Media</v>
      </c>
      <c r="I25" s="502" t="str">
        <f>'Mapa Final'!L19</f>
        <v>Mayor</v>
      </c>
      <c r="J25" s="505" t="str">
        <f>'Mapa Final'!N19</f>
        <v xml:space="preserve">Alto </v>
      </c>
      <c r="K25" s="508" t="str">
        <f>'Mapa Final'!AA19</f>
        <v>Baja</v>
      </c>
      <c r="L25" s="508" t="str">
        <f>'Mapa Final'!AE19</f>
        <v>Mayor</v>
      </c>
      <c r="M25" s="493" t="str">
        <f>'Mapa Final'!AG19</f>
        <v xml:space="preserve">Alto </v>
      </c>
      <c r="N25" s="508" t="str">
        <f>'Mapa Final'!AH19</f>
        <v>Reducir(mitigar)</v>
      </c>
      <c r="O25" s="511" t="s">
        <v>518</v>
      </c>
      <c r="P25" s="517"/>
      <c r="Q25" s="511" t="s">
        <v>522</v>
      </c>
      <c r="R25" s="520">
        <v>45200</v>
      </c>
      <c r="S25" s="520">
        <v>45291</v>
      </c>
      <c r="T25" s="511" t="s">
        <v>541</v>
      </c>
    </row>
    <row r="26" spans="1:22" x14ac:dyDescent="0.25">
      <c r="A26" s="485"/>
      <c r="B26" s="537"/>
      <c r="C26" s="488"/>
      <c r="D26" s="488"/>
      <c r="E26" s="491"/>
      <c r="F26" s="491"/>
      <c r="G26" s="491"/>
      <c r="H26" s="500"/>
      <c r="I26" s="503"/>
      <c r="J26" s="506"/>
      <c r="K26" s="509"/>
      <c r="L26" s="509"/>
      <c r="M26" s="494"/>
      <c r="N26" s="509"/>
      <c r="O26" s="512"/>
      <c r="P26" s="518"/>
      <c r="Q26" s="512"/>
      <c r="R26" s="521"/>
      <c r="S26" s="521"/>
      <c r="T26" s="512"/>
    </row>
    <row r="27" spans="1:22" x14ac:dyDescent="0.25">
      <c r="A27" s="485"/>
      <c r="B27" s="537"/>
      <c r="C27" s="488"/>
      <c r="D27" s="488"/>
      <c r="E27" s="491"/>
      <c r="F27" s="491"/>
      <c r="G27" s="491"/>
      <c r="H27" s="500"/>
      <c r="I27" s="503"/>
      <c r="J27" s="506"/>
      <c r="K27" s="509"/>
      <c r="L27" s="509"/>
      <c r="M27" s="494"/>
      <c r="N27" s="509"/>
      <c r="O27" s="512"/>
      <c r="P27" s="518"/>
      <c r="Q27" s="512"/>
      <c r="R27" s="521"/>
      <c r="S27" s="521"/>
      <c r="T27" s="512"/>
    </row>
    <row r="28" spans="1:22" x14ac:dyDescent="0.25">
      <c r="A28" s="485"/>
      <c r="B28" s="537"/>
      <c r="C28" s="488"/>
      <c r="D28" s="488"/>
      <c r="E28" s="491"/>
      <c r="F28" s="491"/>
      <c r="G28" s="491"/>
      <c r="H28" s="500"/>
      <c r="I28" s="503"/>
      <c r="J28" s="506"/>
      <c r="K28" s="509"/>
      <c r="L28" s="509"/>
      <c r="M28" s="494"/>
      <c r="N28" s="509"/>
      <c r="O28" s="512"/>
      <c r="P28" s="518"/>
      <c r="Q28" s="512"/>
      <c r="R28" s="521"/>
      <c r="S28" s="521"/>
      <c r="T28" s="512"/>
    </row>
    <row r="29" spans="1:22" ht="102.75" customHeight="1" thickBot="1" x14ac:dyDescent="0.3">
      <c r="A29" s="486"/>
      <c r="B29" s="538"/>
      <c r="C29" s="489"/>
      <c r="D29" s="489"/>
      <c r="E29" s="492"/>
      <c r="F29" s="492"/>
      <c r="G29" s="492"/>
      <c r="H29" s="501"/>
      <c r="I29" s="504"/>
      <c r="J29" s="507"/>
      <c r="K29" s="510"/>
      <c r="L29" s="510"/>
      <c r="M29" s="495"/>
      <c r="N29" s="510"/>
      <c r="O29" s="513"/>
      <c r="P29" s="519"/>
      <c r="Q29" s="513"/>
      <c r="R29" s="522"/>
      <c r="S29" s="522"/>
      <c r="T29" s="513"/>
    </row>
    <row r="30" spans="1:22" ht="15" customHeight="1" x14ac:dyDescent="0.25">
      <c r="A30" s="484">
        <f>'Mapa Final'!A24</f>
        <v>5</v>
      </c>
      <c r="B30" s="496" t="str">
        <f>'Mapa Final'!B24</f>
        <v>Inaplicabilidad de la normavidad ambiental vigente en los procesos de contratación de bienes, obras y servicios</v>
      </c>
      <c r="C30" s="487" t="str">
        <f>'Mapa Final'!C24</f>
        <v xml:space="preserve"> Afectación Ambiental</v>
      </c>
      <c r="D30" s="487"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0" t="str">
        <f>'Mapa Final'!E24</f>
        <v>Desconocimiento de los lineamientos ambientales y normatividad  ambiental vigente para la contratación de bienes, obras y servicios.</v>
      </c>
      <c r="F30" s="490" t="str">
        <f>'Mapa Final'!F24</f>
        <v>Posibilidad de afectación ambiental debido al desconocimiento de los lineamientos ambientales y normatividad  ambiental vigente para la contratación de bienes, obras y servicios.</v>
      </c>
      <c r="G30" s="490" t="str">
        <f>'Mapa Final'!G24</f>
        <v>Eventos Ambientales Internos</v>
      </c>
      <c r="H30" s="499" t="str">
        <f>'Mapa Final'!I24</f>
        <v>Media</v>
      </c>
      <c r="I30" s="502" t="str">
        <f>'Mapa Final'!L24</f>
        <v>Moderado</v>
      </c>
      <c r="J30" s="505" t="str">
        <f>'Mapa Final'!N24</f>
        <v>Moderado</v>
      </c>
      <c r="K30" s="508" t="str">
        <f>'Mapa Final'!AA24</f>
        <v>Baja</v>
      </c>
      <c r="L30" s="508" t="str">
        <f>'Mapa Final'!AE24</f>
        <v>Moderado</v>
      </c>
      <c r="M30" s="493" t="str">
        <f>'Mapa Final'!AG24</f>
        <v>Moderado</v>
      </c>
      <c r="N30" s="508" t="str">
        <f>'Mapa Final'!AH24</f>
        <v>Reducir(mitigar)</v>
      </c>
      <c r="O30" s="511" t="s">
        <v>517</v>
      </c>
      <c r="P30" s="517"/>
      <c r="Q30" s="511" t="s">
        <v>522</v>
      </c>
      <c r="R30" s="520">
        <v>45200</v>
      </c>
      <c r="S30" s="520">
        <v>45291</v>
      </c>
      <c r="T30" s="511" t="s">
        <v>514</v>
      </c>
    </row>
    <row r="31" spans="1:22" x14ac:dyDescent="0.25">
      <c r="A31" s="485"/>
      <c r="B31" s="537"/>
      <c r="C31" s="488"/>
      <c r="D31" s="488"/>
      <c r="E31" s="491"/>
      <c r="F31" s="491"/>
      <c r="G31" s="491"/>
      <c r="H31" s="500"/>
      <c r="I31" s="503"/>
      <c r="J31" s="506"/>
      <c r="K31" s="509"/>
      <c r="L31" s="509"/>
      <c r="M31" s="494"/>
      <c r="N31" s="509"/>
      <c r="O31" s="512"/>
      <c r="P31" s="518"/>
      <c r="Q31" s="512"/>
      <c r="R31" s="521"/>
      <c r="S31" s="521"/>
      <c r="T31" s="512"/>
    </row>
    <row r="32" spans="1:22" x14ac:dyDescent="0.25">
      <c r="A32" s="485"/>
      <c r="B32" s="537"/>
      <c r="C32" s="488"/>
      <c r="D32" s="488"/>
      <c r="E32" s="491"/>
      <c r="F32" s="491"/>
      <c r="G32" s="491"/>
      <c r="H32" s="500"/>
      <c r="I32" s="503"/>
      <c r="J32" s="506"/>
      <c r="K32" s="509"/>
      <c r="L32" s="509"/>
      <c r="M32" s="494"/>
      <c r="N32" s="509"/>
      <c r="O32" s="512"/>
      <c r="P32" s="518"/>
      <c r="Q32" s="512"/>
      <c r="R32" s="521"/>
      <c r="S32" s="521"/>
      <c r="T32" s="512"/>
    </row>
    <row r="33" spans="1:20" x14ac:dyDescent="0.25">
      <c r="A33" s="485"/>
      <c r="B33" s="537"/>
      <c r="C33" s="488"/>
      <c r="D33" s="488"/>
      <c r="E33" s="491"/>
      <c r="F33" s="491"/>
      <c r="G33" s="491"/>
      <c r="H33" s="500"/>
      <c r="I33" s="503"/>
      <c r="J33" s="506"/>
      <c r="K33" s="509"/>
      <c r="L33" s="509"/>
      <c r="M33" s="494"/>
      <c r="N33" s="509"/>
      <c r="O33" s="512"/>
      <c r="P33" s="518"/>
      <c r="Q33" s="512"/>
      <c r="R33" s="521"/>
      <c r="S33" s="521"/>
      <c r="T33" s="512"/>
    </row>
    <row r="34" spans="1:20" ht="278.25" customHeight="1" thickBot="1" x14ac:dyDescent="0.3">
      <c r="A34" s="486"/>
      <c r="B34" s="538"/>
      <c r="C34" s="489"/>
      <c r="D34" s="489"/>
      <c r="E34" s="492"/>
      <c r="F34" s="492"/>
      <c r="G34" s="492"/>
      <c r="H34" s="501"/>
      <c r="I34" s="504"/>
      <c r="J34" s="507"/>
      <c r="K34" s="510"/>
      <c r="L34" s="510"/>
      <c r="M34" s="495"/>
      <c r="N34" s="510"/>
      <c r="O34" s="513"/>
      <c r="P34" s="519"/>
      <c r="Q34" s="513"/>
      <c r="R34" s="522"/>
      <c r="S34" s="522"/>
      <c r="T34" s="513"/>
    </row>
  </sheetData>
  <mergeCells count="119">
    <mergeCell ref="R20:R24"/>
    <mergeCell ref="I10:I14"/>
    <mergeCell ref="J10:J14"/>
    <mergeCell ref="K10:K14"/>
    <mergeCell ref="L10:L14"/>
    <mergeCell ref="Q10:Q14"/>
    <mergeCell ref="R10:R14"/>
    <mergeCell ref="A30:A34"/>
    <mergeCell ref="C30:C34"/>
    <mergeCell ref="D30:D34"/>
    <mergeCell ref="E30:E34"/>
    <mergeCell ref="F30:F34"/>
    <mergeCell ref="G30:G34"/>
    <mergeCell ref="H30:H34"/>
    <mergeCell ref="I30:I34"/>
    <mergeCell ref="B30:B34"/>
    <mergeCell ref="M25:M29"/>
    <mergeCell ref="G25:G29"/>
    <mergeCell ref="H25:H29"/>
    <mergeCell ref="I25:I29"/>
    <mergeCell ref="J25:J29"/>
    <mergeCell ref="K25:K29"/>
    <mergeCell ref="L25:L29"/>
    <mergeCell ref="P20:P24"/>
    <mergeCell ref="S30:S34"/>
    <mergeCell ref="T30:T34"/>
    <mergeCell ref="J30:J34"/>
    <mergeCell ref="K30:K34"/>
    <mergeCell ref="L30:L34"/>
    <mergeCell ref="M30:M34"/>
    <mergeCell ref="N30:N34"/>
    <mergeCell ref="O30:O34"/>
    <mergeCell ref="P30:P34"/>
    <mergeCell ref="Q30:Q34"/>
    <mergeCell ref="R30:R34"/>
    <mergeCell ref="Q20:Q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A20:A24"/>
    <mergeCell ref="C20:C24"/>
    <mergeCell ref="D20:D24"/>
    <mergeCell ref="E20:E24"/>
    <mergeCell ref="F20:F24"/>
    <mergeCell ref="G20:G24"/>
    <mergeCell ref="H20:H24"/>
    <mergeCell ref="I20:I24"/>
    <mergeCell ref="M15:M19"/>
    <mergeCell ref="G15:G19"/>
    <mergeCell ref="H15:H19"/>
    <mergeCell ref="I15:I19"/>
    <mergeCell ref="J15:J19"/>
    <mergeCell ref="K15:K19"/>
    <mergeCell ref="L15:L19"/>
    <mergeCell ref="R1:T3"/>
    <mergeCell ref="A15:A19"/>
    <mergeCell ref="C15:C19"/>
    <mergeCell ref="D15:D19"/>
    <mergeCell ref="E15:E19"/>
    <mergeCell ref="F15:F19"/>
    <mergeCell ref="B15:B19"/>
    <mergeCell ref="A9:N9"/>
    <mergeCell ref="A10:A14"/>
    <mergeCell ref="C10:C14"/>
    <mergeCell ref="D10:D14"/>
    <mergeCell ref="E10:E14"/>
    <mergeCell ref="F10:F14"/>
    <mergeCell ref="S15:S19"/>
    <mergeCell ref="T15:T19"/>
    <mergeCell ref="N15:N19"/>
    <mergeCell ref="O15:O19"/>
    <mergeCell ref="P15:P19"/>
    <mergeCell ref="Q15:Q19"/>
    <mergeCell ref="R15:R19"/>
    <mergeCell ref="A1:C2"/>
    <mergeCell ref="D1:Q3"/>
    <mergeCell ref="O7:O8"/>
    <mergeCell ref="P7:Q7"/>
    <mergeCell ref="R7:S7"/>
    <mergeCell ref="T7:T8"/>
    <mergeCell ref="B10:B14"/>
    <mergeCell ref="A4:C4"/>
    <mergeCell ref="D4:N4"/>
    <mergeCell ref="O4:Q4"/>
    <mergeCell ref="A5:C5"/>
    <mergeCell ref="D5:N5"/>
    <mergeCell ref="A6:C6"/>
    <mergeCell ref="D6:N6"/>
    <mergeCell ref="A7:F7"/>
    <mergeCell ref="H7:J7"/>
    <mergeCell ref="K7:M7"/>
    <mergeCell ref="N7:N8"/>
    <mergeCell ref="S10:S14"/>
    <mergeCell ref="T10:T14"/>
    <mergeCell ref="M10:M14"/>
    <mergeCell ref="N10:N14"/>
    <mergeCell ref="O10:O14"/>
    <mergeCell ref="P10:P14"/>
    <mergeCell ref="G10:G14"/>
    <mergeCell ref="H10:H14"/>
  </mergeCells>
  <conditionalFormatting sqref="D8:G8 H7 H35:J1048576 A7:B7">
    <cfRule type="containsText" dxfId="324" priority="669" operator="containsText" text="3- Moderado">
      <formula>NOT(ISERROR(SEARCH("3- Moderado",A7)))</formula>
    </cfRule>
    <cfRule type="containsText" dxfId="323" priority="670" operator="containsText" text="6- Moderado">
      <formula>NOT(ISERROR(SEARCH("6- Moderado",A7)))</formula>
    </cfRule>
    <cfRule type="containsText" dxfId="322" priority="671" operator="containsText" text="4- Moderado">
      <formula>NOT(ISERROR(SEARCH("4- Moderado",A7)))</formula>
    </cfRule>
    <cfRule type="containsText" dxfId="321" priority="672" operator="containsText" text="3- Bajo">
      <formula>NOT(ISERROR(SEARCH("3- Bajo",A7)))</formula>
    </cfRule>
    <cfRule type="containsText" dxfId="320" priority="673" operator="containsText" text="4- Bajo">
      <formula>NOT(ISERROR(SEARCH("4- Bajo",A7)))</formula>
    </cfRule>
    <cfRule type="containsText" dxfId="319" priority="674" operator="containsText" text="1- Bajo">
      <formula>NOT(ISERROR(SEARCH("1- Bajo",A7)))</formula>
    </cfRule>
  </conditionalFormatting>
  <conditionalFormatting sqref="H8:J8">
    <cfRule type="containsText" dxfId="318" priority="662" operator="containsText" text="3- Moderado">
      <formula>NOT(ISERROR(SEARCH("3- Moderado",H8)))</formula>
    </cfRule>
    <cfRule type="containsText" dxfId="317" priority="663" operator="containsText" text="6- Moderado">
      <formula>NOT(ISERROR(SEARCH("6- Moderado",H8)))</formula>
    </cfRule>
    <cfRule type="containsText" dxfId="316" priority="664" operator="containsText" text="4- Moderado">
      <formula>NOT(ISERROR(SEARCH("4- Moderado",H8)))</formula>
    </cfRule>
    <cfRule type="containsText" dxfId="315" priority="665" operator="containsText" text="3- Bajo">
      <formula>NOT(ISERROR(SEARCH("3- Bajo",H8)))</formula>
    </cfRule>
    <cfRule type="containsText" dxfId="314" priority="666" operator="containsText" text="4- Bajo">
      <formula>NOT(ISERROR(SEARCH("4- Bajo",H8)))</formula>
    </cfRule>
    <cfRule type="containsText" dxfId="313" priority="668" operator="containsText" text="1- Bajo">
      <formula>NOT(ISERROR(SEARCH("1- Bajo",H8)))</formula>
    </cfRule>
  </conditionalFormatting>
  <conditionalFormatting sqref="J8 J35:J1048576">
    <cfRule type="containsText" dxfId="312" priority="651" operator="containsText" text="25- Extremo">
      <formula>NOT(ISERROR(SEARCH("25- Extremo",J8)))</formula>
    </cfRule>
    <cfRule type="containsText" dxfId="311" priority="652" operator="containsText" text="20- Extremo">
      <formula>NOT(ISERROR(SEARCH("20- Extremo",J8)))</formula>
    </cfRule>
    <cfRule type="containsText" dxfId="310" priority="653" operator="containsText" text="15- Extremo">
      <formula>NOT(ISERROR(SEARCH("15- Extremo",J8)))</formula>
    </cfRule>
    <cfRule type="containsText" dxfId="309" priority="654" operator="containsText" text="10- Extremo">
      <formula>NOT(ISERROR(SEARCH("10- Extremo",J8)))</formula>
    </cfRule>
    <cfRule type="containsText" dxfId="308" priority="655" operator="containsText" text="5- Extremo">
      <formula>NOT(ISERROR(SEARCH("5- Extremo",J8)))</formula>
    </cfRule>
    <cfRule type="containsText" dxfId="307" priority="656" operator="containsText" text="12- Alto">
      <formula>NOT(ISERROR(SEARCH("12- Alto",J8)))</formula>
    </cfRule>
    <cfRule type="containsText" dxfId="306" priority="657" operator="containsText" text="10- Alto">
      <formula>NOT(ISERROR(SEARCH("10- Alto",J8)))</formula>
    </cfRule>
    <cfRule type="containsText" dxfId="305" priority="658" operator="containsText" text="9- Alto">
      <formula>NOT(ISERROR(SEARCH("9- Alto",J8)))</formula>
    </cfRule>
    <cfRule type="containsText" dxfId="304" priority="659" operator="containsText" text="8- Alto">
      <formula>NOT(ISERROR(SEARCH("8- Alto",J8)))</formula>
    </cfRule>
    <cfRule type="containsText" dxfId="303" priority="660" operator="containsText" text="5- Alto">
      <formula>NOT(ISERROR(SEARCH("5- Alto",J8)))</formula>
    </cfRule>
    <cfRule type="containsText" dxfId="302" priority="661" operator="containsText" text="4- Alto">
      <formula>NOT(ISERROR(SEARCH("4- Alto",J8)))</formula>
    </cfRule>
    <cfRule type="containsText" dxfId="301" priority="667" operator="containsText" text="2- Bajo">
      <formula>NOT(ISERROR(SEARCH("2- Bajo",J8)))</formula>
    </cfRule>
  </conditionalFormatting>
  <conditionalFormatting sqref="K10:L10 K15:L15">
    <cfRule type="containsText" dxfId="300" priority="645" operator="containsText" text="3- Moderado">
      <formula>NOT(ISERROR(SEARCH("3- Moderado",K10)))</formula>
    </cfRule>
    <cfRule type="containsText" dxfId="299" priority="646" operator="containsText" text="6- Moderado">
      <formula>NOT(ISERROR(SEARCH("6- Moderado",K10)))</formula>
    </cfRule>
    <cfRule type="containsText" dxfId="298" priority="647" operator="containsText" text="4- Moderado">
      <formula>NOT(ISERROR(SEARCH("4- Moderado",K10)))</formula>
    </cfRule>
    <cfRule type="containsText" dxfId="297" priority="648" operator="containsText" text="3- Bajo">
      <formula>NOT(ISERROR(SEARCH("3- Bajo",K10)))</formula>
    </cfRule>
    <cfRule type="containsText" dxfId="296" priority="649" operator="containsText" text="4- Bajo">
      <formula>NOT(ISERROR(SEARCH("4- Bajo",K10)))</formula>
    </cfRule>
    <cfRule type="containsText" dxfId="295" priority="650" operator="containsText" text="1- Bajo">
      <formula>NOT(ISERROR(SEARCH("1- Bajo",K10)))</formula>
    </cfRule>
  </conditionalFormatting>
  <conditionalFormatting sqref="H10:I10 H15:I15">
    <cfRule type="containsText" dxfId="294" priority="639" operator="containsText" text="3- Moderado">
      <formula>NOT(ISERROR(SEARCH("3- Moderado",H10)))</formula>
    </cfRule>
    <cfRule type="containsText" dxfId="293" priority="640" operator="containsText" text="6- Moderado">
      <formula>NOT(ISERROR(SEARCH("6- Moderado",H10)))</formula>
    </cfRule>
    <cfRule type="containsText" dxfId="292" priority="641" operator="containsText" text="4- Moderado">
      <formula>NOT(ISERROR(SEARCH("4- Moderado",H10)))</formula>
    </cfRule>
    <cfRule type="containsText" dxfId="291" priority="642" operator="containsText" text="3- Bajo">
      <formula>NOT(ISERROR(SEARCH("3- Bajo",H10)))</formula>
    </cfRule>
    <cfRule type="containsText" dxfId="290" priority="643" operator="containsText" text="4- Bajo">
      <formula>NOT(ISERROR(SEARCH("4- Bajo",H10)))</formula>
    </cfRule>
    <cfRule type="containsText" dxfId="289" priority="644" operator="containsText" text="1- Bajo">
      <formula>NOT(ISERROR(SEARCH("1- Bajo",H10)))</formula>
    </cfRule>
  </conditionalFormatting>
  <conditionalFormatting sqref="A10:E10 B15 B20 B25 B30">
    <cfRule type="containsText" dxfId="288" priority="633" operator="containsText" text="3- Moderado">
      <formula>NOT(ISERROR(SEARCH("3- Moderado",A10)))</formula>
    </cfRule>
    <cfRule type="containsText" dxfId="287" priority="634" operator="containsText" text="6- Moderado">
      <formula>NOT(ISERROR(SEARCH("6- Moderado",A10)))</formula>
    </cfRule>
    <cfRule type="containsText" dxfId="286" priority="635" operator="containsText" text="4- Moderado">
      <formula>NOT(ISERROR(SEARCH("4- Moderado",A10)))</formula>
    </cfRule>
    <cfRule type="containsText" dxfId="285" priority="636" operator="containsText" text="3- Bajo">
      <formula>NOT(ISERROR(SEARCH("3- Bajo",A10)))</formula>
    </cfRule>
    <cfRule type="containsText" dxfId="284" priority="637" operator="containsText" text="4- Bajo">
      <formula>NOT(ISERROR(SEARCH("4- Bajo",A10)))</formula>
    </cfRule>
    <cfRule type="containsText" dxfId="283" priority="638" operator="containsText" text="1- Bajo">
      <formula>NOT(ISERROR(SEARCH("1- Bajo",A10)))</formula>
    </cfRule>
  </conditionalFormatting>
  <conditionalFormatting sqref="F10:G10">
    <cfRule type="containsText" dxfId="282" priority="627" operator="containsText" text="3- Moderado">
      <formula>NOT(ISERROR(SEARCH("3- Moderado",F10)))</formula>
    </cfRule>
    <cfRule type="containsText" dxfId="281" priority="628" operator="containsText" text="6- Moderado">
      <formula>NOT(ISERROR(SEARCH("6- Moderado",F10)))</formula>
    </cfRule>
    <cfRule type="containsText" dxfId="280" priority="629" operator="containsText" text="4- Moderado">
      <formula>NOT(ISERROR(SEARCH("4- Moderado",F10)))</formula>
    </cfRule>
    <cfRule type="containsText" dxfId="279" priority="630" operator="containsText" text="3- Bajo">
      <formula>NOT(ISERROR(SEARCH("3- Bajo",F10)))</formula>
    </cfRule>
    <cfRule type="containsText" dxfId="278" priority="631" operator="containsText" text="4- Bajo">
      <formula>NOT(ISERROR(SEARCH("4- Bajo",F10)))</formula>
    </cfRule>
    <cfRule type="containsText" dxfId="277" priority="632" operator="containsText" text="1- Bajo">
      <formula>NOT(ISERROR(SEARCH("1- Bajo",F10)))</formula>
    </cfRule>
  </conditionalFormatting>
  <conditionalFormatting sqref="K8">
    <cfRule type="containsText" dxfId="276" priority="621" operator="containsText" text="3- Moderado">
      <formula>NOT(ISERROR(SEARCH("3- Moderado",K8)))</formula>
    </cfRule>
    <cfRule type="containsText" dxfId="275" priority="622" operator="containsText" text="6- Moderado">
      <formula>NOT(ISERROR(SEARCH("6- Moderado",K8)))</formula>
    </cfRule>
    <cfRule type="containsText" dxfId="274" priority="623" operator="containsText" text="4- Moderado">
      <formula>NOT(ISERROR(SEARCH("4- Moderado",K8)))</formula>
    </cfRule>
    <cfRule type="containsText" dxfId="273" priority="624" operator="containsText" text="3- Bajo">
      <formula>NOT(ISERROR(SEARCH("3- Bajo",K8)))</formula>
    </cfRule>
    <cfRule type="containsText" dxfId="272" priority="625" operator="containsText" text="4- Bajo">
      <formula>NOT(ISERROR(SEARCH("4- Bajo",K8)))</formula>
    </cfRule>
    <cfRule type="containsText" dxfId="271" priority="626" operator="containsText" text="1- Bajo">
      <formula>NOT(ISERROR(SEARCH("1- Bajo",K8)))</formula>
    </cfRule>
  </conditionalFormatting>
  <conditionalFormatting sqref="L8">
    <cfRule type="containsText" dxfId="270" priority="615" operator="containsText" text="3- Moderado">
      <formula>NOT(ISERROR(SEARCH("3- Moderado",L8)))</formula>
    </cfRule>
    <cfRule type="containsText" dxfId="269" priority="616" operator="containsText" text="6- Moderado">
      <formula>NOT(ISERROR(SEARCH("6- Moderado",L8)))</formula>
    </cfRule>
    <cfRule type="containsText" dxfId="268" priority="617" operator="containsText" text="4- Moderado">
      <formula>NOT(ISERROR(SEARCH("4- Moderado",L8)))</formula>
    </cfRule>
    <cfRule type="containsText" dxfId="267" priority="618" operator="containsText" text="3- Bajo">
      <formula>NOT(ISERROR(SEARCH("3- Bajo",L8)))</formula>
    </cfRule>
    <cfRule type="containsText" dxfId="266" priority="619" operator="containsText" text="4- Bajo">
      <formula>NOT(ISERROR(SEARCH("4- Bajo",L8)))</formula>
    </cfRule>
    <cfRule type="containsText" dxfId="265" priority="620" operator="containsText" text="1- Bajo">
      <formula>NOT(ISERROR(SEARCH("1- Bajo",L8)))</formula>
    </cfRule>
  </conditionalFormatting>
  <conditionalFormatting sqref="M8">
    <cfRule type="containsText" dxfId="264" priority="609" operator="containsText" text="3- Moderado">
      <formula>NOT(ISERROR(SEARCH("3- Moderado",M8)))</formula>
    </cfRule>
    <cfRule type="containsText" dxfId="263" priority="610" operator="containsText" text="6- Moderado">
      <formula>NOT(ISERROR(SEARCH("6- Moderado",M8)))</formula>
    </cfRule>
    <cfRule type="containsText" dxfId="262" priority="611" operator="containsText" text="4- Moderado">
      <formula>NOT(ISERROR(SEARCH("4- Moderado",M8)))</formula>
    </cfRule>
    <cfRule type="containsText" dxfId="261" priority="612" operator="containsText" text="3- Bajo">
      <formula>NOT(ISERROR(SEARCH("3- Bajo",M8)))</formula>
    </cfRule>
    <cfRule type="containsText" dxfId="260" priority="613" operator="containsText" text="4- Bajo">
      <formula>NOT(ISERROR(SEARCH("4- Bajo",M8)))</formula>
    </cfRule>
    <cfRule type="containsText" dxfId="259" priority="614" operator="containsText" text="1- Bajo">
      <formula>NOT(ISERROR(SEARCH("1- Bajo",M8)))</formula>
    </cfRule>
  </conditionalFormatting>
  <conditionalFormatting sqref="N10 N15">
    <cfRule type="containsText" dxfId="258" priority="593" operator="containsText" text="3- Moderado">
      <formula>NOT(ISERROR(SEARCH("3- Moderado",N10)))</formula>
    </cfRule>
    <cfRule type="containsText" dxfId="257" priority="594" operator="containsText" text="6- Moderado">
      <formula>NOT(ISERROR(SEARCH("6- Moderado",N10)))</formula>
    </cfRule>
    <cfRule type="containsText" dxfId="256" priority="595" operator="containsText" text="4- Moderado">
      <formula>NOT(ISERROR(SEARCH("4- Moderado",N10)))</formula>
    </cfRule>
    <cfRule type="containsText" dxfId="255" priority="596" operator="containsText" text="3- Bajo">
      <formula>NOT(ISERROR(SEARCH("3- Bajo",N10)))</formula>
    </cfRule>
    <cfRule type="containsText" dxfId="254" priority="597" operator="containsText" text="4- Bajo">
      <formula>NOT(ISERROR(SEARCH("4- Bajo",N10)))</formula>
    </cfRule>
    <cfRule type="containsText" dxfId="253" priority="598" operator="containsText" text="1- Bajo">
      <formula>NOT(ISERROR(SEARCH("1- Bajo",N10)))</formula>
    </cfRule>
  </conditionalFormatting>
  <conditionalFormatting sqref="H10:H19">
    <cfRule type="containsText" dxfId="252" priority="580" operator="containsText" text="Muy Alta">
      <formula>NOT(ISERROR(SEARCH("Muy Alta",H10)))</formula>
    </cfRule>
    <cfRule type="containsText" dxfId="251" priority="581" operator="containsText" text="Alta">
      <formula>NOT(ISERROR(SEARCH("Alta",H10)))</formula>
    </cfRule>
    <cfRule type="containsText" dxfId="250" priority="582" operator="containsText" text="Muy Alta">
      <formula>NOT(ISERROR(SEARCH("Muy Alta",H10)))</formula>
    </cfRule>
    <cfRule type="containsText" dxfId="249" priority="587" operator="containsText" text="Muy Baja">
      <formula>NOT(ISERROR(SEARCH("Muy Baja",H10)))</formula>
    </cfRule>
    <cfRule type="containsText" dxfId="248" priority="588" operator="containsText" text="Baja">
      <formula>NOT(ISERROR(SEARCH("Baja",H10)))</formula>
    </cfRule>
    <cfRule type="containsText" dxfId="247" priority="589" operator="containsText" text="Media">
      <formula>NOT(ISERROR(SEARCH("Media",H10)))</formula>
    </cfRule>
    <cfRule type="containsText" dxfId="246" priority="590" operator="containsText" text="Alta">
      <formula>NOT(ISERROR(SEARCH("Alta",H10)))</formula>
    </cfRule>
    <cfRule type="containsText" dxfId="245" priority="592" operator="containsText" text="Muy Alta">
      <formula>NOT(ISERROR(SEARCH("Muy Alta",H10)))</formula>
    </cfRule>
  </conditionalFormatting>
  <conditionalFormatting sqref="I10:I19">
    <cfRule type="containsText" dxfId="244" priority="583" operator="containsText" text="Catastrófico">
      <formula>NOT(ISERROR(SEARCH("Catastrófico",I10)))</formula>
    </cfRule>
    <cfRule type="containsText" dxfId="243" priority="584" operator="containsText" text="Mayor">
      <formula>NOT(ISERROR(SEARCH("Mayor",I10)))</formula>
    </cfRule>
    <cfRule type="containsText" dxfId="242" priority="585" operator="containsText" text="Menor">
      <formula>NOT(ISERROR(SEARCH("Menor",I10)))</formula>
    </cfRule>
    <cfRule type="containsText" dxfId="241" priority="586" operator="containsText" text="Leve">
      <formula>NOT(ISERROR(SEARCH("Leve",I10)))</formula>
    </cfRule>
    <cfRule type="containsText" dxfId="240" priority="591" operator="containsText" text="Moderado">
      <formula>NOT(ISERROR(SEARCH("Moderado",I10)))</formula>
    </cfRule>
  </conditionalFormatting>
  <conditionalFormatting sqref="K10:K19">
    <cfRule type="containsText" dxfId="239" priority="578" operator="containsText" text="Media">
      <formula>NOT(ISERROR(SEARCH("Media",K10)))</formula>
    </cfRule>
  </conditionalFormatting>
  <conditionalFormatting sqref="L10:L19 J10:J19">
    <cfRule type="containsText" dxfId="238" priority="577" operator="containsText" text="Moderado">
      <formula>NOT(ISERROR(SEARCH("Moderado",J10)))</formula>
    </cfRule>
  </conditionalFormatting>
  <conditionalFormatting sqref="J10:J19">
    <cfRule type="containsText" dxfId="237" priority="562" operator="containsText" text="Bajo">
      <formula>NOT(ISERROR(SEARCH("Bajo",J10)))</formula>
    </cfRule>
    <cfRule type="containsText" dxfId="236" priority="563" operator="containsText" text="Extremo">
      <formula>NOT(ISERROR(SEARCH("Extremo",J10)))</formula>
    </cfRule>
  </conditionalFormatting>
  <conditionalFormatting sqref="K10:K19">
    <cfRule type="containsText" dxfId="235" priority="560" operator="containsText" text="Baja">
      <formula>NOT(ISERROR(SEARCH("Baja",K10)))</formula>
    </cfRule>
    <cfRule type="containsText" dxfId="234" priority="561" operator="containsText" text="Muy Baja">
      <formula>NOT(ISERROR(SEARCH("Muy Baja",K10)))</formula>
    </cfRule>
  </conditionalFormatting>
  <conditionalFormatting sqref="K10:K19">
    <cfRule type="containsText" dxfId="233" priority="558" operator="containsText" text="Muy Alta">
      <formula>NOT(ISERROR(SEARCH("Muy Alta",K10)))</formula>
    </cfRule>
    <cfRule type="containsText" dxfId="232" priority="559" operator="containsText" text="Alta">
      <formula>NOT(ISERROR(SEARCH("Alta",K10)))</formula>
    </cfRule>
  </conditionalFormatting>
  <conditionalFormatting sqref="L10:L19">
    <cfRule type="containsText" dxfId="231" priority="554" operator="containsText" text="Catastrófico">
      <formula>NOT(ISERROR(SEARCH("Catastrófico",L10)))</formula>
    </cfRule>
    <cfRule type="containsText" dxfId="230" priority="555" operator="containsText" text="Mayor">
      <formula>NOT(ISERROR(SEARCH("Mayor",L10)))</formula>
    </cfRule>
    <cfRule type="containsText" dxfId="229" priority="556" operator="containsText" text="Menor">
      <formula>NOT(ISERROR(SEARCH("Menor",L10)))</formula>
    </cfRule>
    <cfRule type="containsText" dxfId="228" priority="557" operator="containsText" text="Leve">
      <formula>NOT(ISERROR(SEARCH("Leve",L10)))</formula>
    </cfRule>
  </conditionalFormatting>
  <conditionalFormatting sqref="A15 E15">
    <cfRule type="containsText" dxfId="227" priority="548" operator="containsText" text="3- Moderado">
      <formula>NOT(ISERROR(SEARCH("3- Moderado",A15)))</formula>
    </cfRule>
    <cfRule type="containsText" dxfId="226" priority="549" operator="containsText" text="6- Moderado">
      <formula>NOT(ISERROR(SEARCH("6- Moderado",A15)))</formula>
    </cfRule>
    <cfRule type="containsText" dxfId="225" priority="550" operator="containsText" text="4- Moderado">
      <formula>NOT(ISERROR(SEARCH("4- Moderado",A15)))</formula>
    </cfRule>
    <cfRule type="containsText" dxfId="224" priority="551" operator="containsText" text="3- Bajo">
      <formula>NOT(ISERROR(SEARCH("3- Bajo",A15)))</formula>
    </cfRule>
    <cfRule type="containsText" dxfId="223" priority="552" operator="containsText" text="4- Bajo">
      <formula>NOT(ISERROR(SEARCH("4- Bajo",A15)))</formula>
    </cfRule>
    <cfRule type="containsText" dxfId="222" priority="553" operator="containsText" text="1- Bajo">
      <formula>NOT(ISERROR(SEARCH("1- Bajo",A15)))</formula>
    </cfRule>
  </conditionalFormatting>
  <conditionalFormatting sqref="F15:G15">
    <cfRule type="containsText" dxfId="221" priority="542" operator="containsText" text="3- Moderado">
      <formula>NOT(ISERROR(SEARCH("3- Moderado",F15)))</formula>
    </cfRule>
    <cfRule type="containsText" dxfId="220" priority="543" operator="containsText" text="6- Moderado">
      <formula>NOT(ISERROR(SEARCH("6- Moderado",F15)))</formula>
    </cfRule>
    <cfRule type="containsText" dxfId="219" priority="544" operator="containsText" text="4- Moderado">
      <formula>NOT(ISERROR(SEARCH("4- Moderado",F15)))</formula>
    </cfRule>
    <cfRule type="containsText" dxfId="218" priority="545" operator="containsText" text="3- Bajo">
      <formula>NOT(ISERROR(SEARCH("3- Bajo",F15)))</formula>
    </cfRule>
    <cfRule type="containsText" dxfId="217" priority="546" operator="containsText" text="4- Bajo">
      <formula>NOT(ISERROR(SEARCH("4- Bajo",F15)))</formula>
    </cfRule>
    <cfRule type="containsText" dxfId="216" priority="547" operator="containsText" text="1- Bajo">
      <formula>NOT(ISERROR(SEARCH("1- Bajo",F15)))</formula>
    </cfRule>
  </conditionalFormatting>
  <conditionalFormatting sqref="C15">
    <cfRule type="containsText" dxfId="215" priority="536" operator="containsText" text="3- Moderado">
      <formula>NOT(ISERROR(SEARCH("3- Moderado",C15)))</formula>
    </cfRule>
    <cfRule type="containsText" dxfId="214" priority="537" operator="containsText" text="6- Moderado">
      <formula>NOT(ISERROR(SEARCH("6- Moderado",C15)))</formula>
    </cfRule>
    <cfRule type="containsText" dxfId="213" priority="538" operator="containsText" text="4- Moderado">
      <formula>NOT(ISERROR(SEARCH("4- Moderado",C15)))</formula>
    </cfRule>
    <cfRule type="containsText" dxfId="212" priority="539" operator="containsText" text="3- Bajo">
      <formula>NOT(ISERROR(SEARCH("3- Bajo",C15)))</formula>
    </cfRule>
    <cfRule type="containsText" dxfId="211" priority="540" operator="containsText" text="4- Bajo">
      <formula>NOT(ISERROR(SEARCH("4- Bajo",C15)))</formula>
    </cfRule>
    <cfRule type="containsText" dxfId="210" priority="541" operator="containsText" text="1- Bajo">
      <formula>NOT(ISERROR(SEARCH("1- Bajo",C15)))</formula>
    </cfRule>
  </conditionalFormatting>
  <conditionalFormatting sqref="D15">
    <cfRule type="containsText" dxfId="209" priority="530" operator="containsText" text="3- Moderado">
      <formula>NOT(ISERROR(SEARCH("3- Moderado",D15)))</formula>
    </cfRule>
    <cfRule type="containsText" dxfId="208" priority="531" operator="containsText" text="6- Moderado">
      <formula>NOT(ISERROR(SEARCH("6- Moderado",D15)))</formula>
    </cfRule>
    <cfRule type="containsText" dxfId="207" priority="532" operator="containsText" text="4- Moderado">
      <formula>NOT(ISERROR(SEARCH("4- Moderado",D15)))</formula>
    </cfRule>
    <cfRule type="containsText" dxfId="206" priority="533" operator="containsText" text="3- Bajo">
      <formula>NOT(ISERROR(SEARCH("3- Bajo",D15)))</formula>
    </cfRule>
    <cfRule type="containsText" dxfId="205" priority="534" operator="containsText" text="4- Bajo">
      <formula>NOT(ISERROR(SEARCH("4- Bajo",D15)))</formula>
    </cfRule>
    <cfRule type="containsText" dxfId="204" priority="535" operator="containsText" text="1- Bajo">
      <formula>NOT(ISERROR(SEARCH("1- Bajo",D15)))</formula>
    </cfRule>
  </conditionalFormatting>
  <conditionalFormatting sqref="K20:L20">
    <cfRule type="containsText" dxfId="203" priority="524" operator="containsText" text="3- Moderado">
      <formula>NOT(ISERROR(SEARCH("3- Moderado",K20)))</formula>
    </cfRule>
    <cfRule type="containsText" dxfId="202" priority="525" operator="containsText" text="6- Moderado">
      <formula>NOT(ISERROR(SEARCH("6- Moderado",K20)))</formula>
    </cfRule>
    <cfRule type="containsText" dxfId="201" priority="526" operator="containsText" text="4- Moderado">
      <formula>NOT(ISERROR(SEARCH("4- Moderado",K20)))</formula>
    </cfRule>
    <cfRule type="containsText" dxfId="200" priority="527" operator="containsText" text="3- Bajo">
      <formula>NOT(ISERROR(SEARCH("3- Bajo",K20)))</formula>
    </cfRule>
    <cfRule type="containsText" dxfId="199" priority="528" operator="containsText" text="4- Bajo">
      <formula>NOT(ISERROR(SEARCH("4- Bajo",K20)))</formula>
    </cfRule>
    <cfRule type="containsText" dxfId="198" priority="529" operator="containsText" text="1- Bajo">
      <formula>NOT(ISERROR(SEARCH("1- Bajo",K20)))</formula>
    </cfRule>
  </conditionalFormatting>
  <conditionalFormatting sqref="H20:I20">
    <cfRule type="containsText" dxfId="197" priority="518" operator="containsText" text="3- Moderado">
      <formula>NOT(ISERROR(SEARCH("3- Moderado",H20)))</formula>
    </cfRule>
    <cfRule type="containsText" dxfId="196" priority="519" operator="containsText" text="6- Moderado">
      <formula>NOT(ISERROR(SEARCH("6- Moderado",H20)))</formula>
    </cfRule>
    <cfRule type="containsText" dxfId="195" priority="520" operator="containsText" text="4- Moderado">
      <formula>NOT(ISERROR(SEARCH("4- Moderado",H20)))</formula>
    </cfRule>
    <cfRule type="containsText" dxfId="194" priority="521" operator="containsText" text="3- Bajo">
      <formula>NOT(ISERROR(SEARCH("3- Bajo",H20)))</formula>
    </cfRule>
    <cfRule type="containsText" dxfId="193" priority="522" operator="containsText" text="4- Bajo">
      <formula>NOT(ISERROR(SEARCH("4- Bajo",H20)))</formula>
    </cfRule>
    <cfRule type="containsText" dxfId="192" priority="523" operator="containsText" text="1- Bajo">
      <formula>NOT(ISERROR(SEARCH("1- Bajo",H20)))</formula>
    </cfRule>
  </conditionalFormatting>
  <conditionalFormatting sqref="A20 C20:E20">
    <cfRule type="containsText" dxfId="191" priority="512" operator="containsText" text="3- Moderado">
      <formula>NOT(ISERROR(SEARCH("3- Moderado",A20)))</formula>
    </cfRule>
    <cfRule type="containsText" dxfId="190" priority="513" operator="containsText" text="6- Moderado">
      <formula>NOT(ISERROR(SEARCH("6- Moderado",A20)))</formula>
    </cfRule>
    <cfRule type="containsText" dxfId="189" priority="514" operator="containsText" text="4- Moderado">
      <formula>NOT(ISERROR(SEARCH("4- Moderado",A20)))</formula>
    </cfRule>
    <cfRule type="containsText" dxfId="188" priority="515" operator="containsText" text="3- Bajo">
      <formula>NOT(ISERROR(SEARCH("3- Bajo",A20)))</formula>
    </cfRule>
    <cfRule type="containsText" dxfId="187" priority="516" operator="containsText" text="4- Bajo">
      <formula>NOT(ISERROR(SEARCH("4- Bajo",A20)))</formula>
    </cfRule>
    <cfRule type="containsText" dxfId="186" priority="517" operator="containsText" text="1- Bajo">
      <formula>NOT(ISERROR(SEARCH("1- Bajo",A20)))</formula>
    </cfRule>
  </conditionalFormatting>
  <conditionalFormatting sqref="F20:G20">
    <cfRule type="containsText" dxfId="185" priority="506" operator="containsText" text="3- Moderado">
      <formula>NOT(ISERROR(SEARCH("3- Moderado",F20)))</formula>
    </cfRule>
    <cfRule type="containsText" dxfId="184" priority="507" operator="containsText" text="6- Moderado">
      <formula>NOT(ISERROR(SEARCH("6- Moderado",F20)))</formula>
    </cfRule>
    <cfRule type="containsText" dxfId="183" priority="508" operator="containsText" text="4- Moderado">
      <formula>NOT(ISERROR(SEARCH("4- Moderado",F20)))</formula>
    </cfRule>
    <cfRule type="containsText" dxfId="182" priority="509" operator="containsText" text="3- Bajo">
      <formula>NOT(ISERROR(SEARCH("3- Bajo",F20)))</formula>
    </cfRule>
    <cfRule type="containsText" dxfId="181" priority="510" operator="containsText" text="4- Bajo">
      <formula>NOT(ISERROR(SEARCH("4- Bajo",F20)))</formula>
    </cfRule>
    <cfRule type="containsText" dxfId="180" priority="511" operator="containsText" text="1- Bajo">
      <formula>NOT(ISERROR(SEARCH("1- Bajo",F20)))</formula>
    </cfRule>
  </conditionalFormatting>
  <conditionalFormatting sqref="J20:J24">
    <cfRule type="containsText" dxfId="179" priority="501" operator="containsText" text="Bajo">
      <formula>NOT(ISERROR(SEARCH("Bajo",J20)))</formula>
    </cfRule>
    <cfRule type="containsText" dxfId="178" priority="502" operator="containsText" text="Moderado">
      <formula>NOT(ISERROR(SEARCH("Moderado",J20)))</formula>
    </cfRule>
    <cfRule type="containsText" dxfId="177" priority="503" operator="containsText" text="Alto">
      <formula>NOT(ISERROR(SEARCH("Alto",J20)))</formula>
    </cfRule>
    <cfRule type="containsText" dxfId="17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175" priority="476" operator="containsText" text="Moderado">
      <formula>NOT(ISERROR(SEARCH("Moderado",M20)))</formula>
    </cfRule>
    <cfRule type="containsText" dxfId="174" priority="496" operator="containsText" text="Bajo">
      <formula>NOT(ISERROR(SEARCH("Bajo",M20)))</formula>
    </cfRule>
    <cfRule type="containsText" dxfId="173" priority="497" operator="containsText" text="Moderado">
      <formula>NOT(ISERROR(SEARCH("Moderado",M20)))</formula>
    </cfRule>
    <cfRule type="containsText" dxfId="172" priority="498" operator="containsText" text="Alto">
      <formula>NOT(ISERROR(SEARCH("Alto",M20)))</formula>
    </cfRule>
    <cfRule type="containsText" dxfId="17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170" priority="490" operator="containsText" text="3- Moderado">
      <formula>NOT(ISERROR(SEARCH("3- Moderado",N20)))</formula>
    </cfRule>
    <cfRule type="containsText" dxfId="169" priority="491" operator="containsText" text="6- Moderado">
      <formula>NOT(ISERROR(SEARCH("6- Moderado",N20)))</formula>
    </cfRule>
    <cfRule type="containsText" dxfId="168" priority="492" operator="containsText" text="4- Moderado">
      <formula>NOT(ISERROR(SEARCH("4- Moderado",N20)))</formula>
    </cfRule>
    <cfRule type="containsText" dxfId="167" priority="493" operator="containsText" text="3- Bajo">
      <formula>NOT(ISERROR(SEARCH("3- Bajo",N20)))</formula>
    </cfRule>
    <cfRule type="containsText" dxfId="166" priority="494" operator="containsText" text="4- Bajo">
      <formula>NOT(ISERROR(SEARCH("4- Bajo",N20)))</formula>
    </cfRule>
    <cfRule type="containsText" dxfId="165" priority="495" operator="containsText" text="1- Bajo">
      <formula>NOT(ISERROR(SEARCH("1- Bajo",N20)))</formula>
    </cfRule>
  </conditionalFormatting>
  <conditionalFormatting sqref="H20:H24">
    <cfRule type="containsText" dxfId="164" priority="477" operator="containsText" text="Muy Alta">
      <formula>NOT(ISERROR(SEARCH("Muy Alta",H20)))</formula>
    </cfRule>
    <cfRule type="containsText" dxfId="163" priority="478" operator="containsText" text="Alta">
      <formula>NOT(ISERROR(SEARCH("Alta",H20)))</formula>
    </cfRule>
    <cfRule type="containsText" dxfId="162" priority="479" operator="containsText" text="Muy Alta">
      <formula>NOT(ISERROR(SEARCH("Muy Alta",H20)))</formula>
    </cfRule>
    <cfRule type="containsText" dxfId="161" priority="484" operator="containsText" text="Muy Baja">
      <formula>NOT(ISERROR(SEARCH("Muy Baja",H20)))</formula>
    </cfRule>
    <cfRule type="containsText" dxfId="160" priority="485" operator="containsText" text="Baja">
      <formula>NOT(ISERROR(SEARCH("Baja",H20)))</formula>
    </cfRule>
    <cfRule type="containsText" dxfId="159" priority="486" operator="containsText" text="Media">
      <formula>NOT(ISERROR(SEARCH("Media",H20)))</formula>
    </cfRule>
    <cfRule type="containsText" dxfId="158" priority="487" operator="containsText" text="Alta">
      <formula>NOT(ISERROR(SEARCH("Alta",H20)))</formula>
    </cfRule>
    <cfRule type="containsText" dxfId="157" priority="489" operator="containsText" text="Muy Alta">
      <formula>NOT(ISERROR(SEARCH("Muy Alta",H20)))</formula>
    </cfRule>
  </conditionalFormatting>
  <conditionalFormatting sqref="I20:I24">
    <cfRule type="containsText" dxfId="156" priority="480" operator="containsText" text="Catastrófico">
      <formula>NOT(ISERROR(SEARCH("Catastrófico",I20)))</formula>
    </cfRule>
    <cfRule type="containsText" dxfId="155" priority="481" operator="containsText" text="Mayor">
      <formula>NOT(ISERROR(SEARCH("Mayor",I20)))</formula>
    </cfRule>
    <cfRule type="containsText" dxfId="154" priority="482" operator="containsText" text="Menor">
      <formula>NOT(ISERROR(SEARCH("Menor",I20)))</formula>
    </cfRule>
    <cfRule type="containsText" dxfId="153" priority="483" operator="containsText" text="Leve">
      <formula>NOT(ISERROR(SEARCH("Leve",I20)))</formula>
    </cfRule>
    <cfRule type="containsText" dxfId="152" priority="488" operator="containsText" text="Moderado">
      <formula>NOT(ISERROR(SEARCH("Moderado",I20)))</formula>
    </cfRule>
  </conditionalFormatting>
  <conditionalFormatting sqref="K20:K24">
    <cfRule type="containsText" dxfId="151" priority="475" operator="containsText" text="Media">
      <formula>NOT(ISERROR(SEARCH("Media",K20)))</formula>
    </cfRule>
  </conditionalFormatting>
  <conditionalFormatting sqref="L20:L24">
    <cfRule type="containsText" dxfId="150" priority="474" operator="containsText" text="Moderado">
      <formula>NOT(ISERROR(SEARCH("Moderado",L20)))</formula>
    </cfRule>
  </conditionalFormatting>
  <conditionalFormatting sqref="J20:J24">
    <cfRule type="containsText" dxfId="149" priority="473" operator="containsText" text="Moderado">
      <formula>NOT(ISERROR(SEARCH("Moderado",J20)))</formula>
    </cfRule>
  </conditionalFormatting>
  <conditionalFormatting sqref="J20:J24">
    <cfRule type="containsText" dxfId="148" priority="471" operator="containsText" text="Bajo">
      <formula>NOT(ISERROR(SEARCH("Bajo",J20)))</formula>
    </cfRule>
    <cfRule type="containsText" dxfId="147" priority="472" operator="containsText" text="Extremo">
      <formula>NOT(ISERROR(SEARCH("Extremo",J20)))</formula>
    </cfRule>
  </conditionalFormatting>
  <conditionalFormatting sqref="K20:K24">
    <cfRule type="containsText" dxfId="146" priority="469" operator="containsText" text="Baja">
      <formula>NOT(ISERROR(SEARCH("Baja",K20)))</formula>
    </cfRule>
    <cfRule type="containsText" dxfId="145" priority="470" operator="containsText" text="Muy Baja">
      <formula>NOT(ISERROR(SEARCH("Muy Baja",K20)))</formula>
    </cfRule>
  </conditionalFormatting>
  <conditionalFormatting sqref="K20:K24">
    <cfRule type="containsText" dxfId="144" priority="467" operator="containsText" text="Muy Alta">
      <formula>NOT(ISERROR(SEARCH("Muy Alta",K20)))</formula>
    </cfRule>
    <cfRule type="containsText" dxfId="143" priority="468" operator="containsText" text="Alta">
      <formula>NOT(ISERROR(SEARCH("Alta",K20)))</formula>
    </cfRule>
  </conditionalFormatting>
  <conditionalFormatting sqref="L20:L24">
    <cfRule type="containsText" dxfId="142" priority="463" operator="containsText" text="Catastrófico">
      <formula>NOT(ISERROR(SEARCH("Catastrófico",L20)))</formula>
    </cfRule>
    <cfRule type="containsText" dxfId="141" priority="464" operator="containsText" text="Mayor">
      <formula>NOT(ISERROR(SEARCH("Mayor",L20)))</formula>
    </cfRule>
    <cfRule type="containsText" dxfId="140" priority="465" operator="containsText" text="Menor">
      <formula>NOT(ISERROR(SEARCH("Menor",L20)))</formula>
    </cfRule>
    <cfRule type="containsText" dxfId="139" priority="466" operator="containsText" text="Leve">
      <formula>NOT(ISERROR(SEARCH("Leve",L20)))</formula>
    </cfRule>
  </conditionalFormatting>
  <conditionalFormatting sqref="K25:L25">
    <cfRule type="containsText" dxfId="138" priority="457" operator="containsText" text="3- Moderado">
      <formula>NOT(ISERROR(SEARCH("3- Moderado",K25)))</formula>
    </cfRule>
    <cfRule type="containsText" dxfId="137" priority="458" operator="containsText" text="6- Moderado">
      <formula>NOT(ISERROR(SEARCH("6- Moderado",K25)))</formula>
    </cfRule>
    <cfRule type="containsText" dxfId="136" priority="459" operator="containsText" text="4- Moderado">
      <formula>NOT(ISERROR(SEARCH("4- Moderado",K25)))</formula>
    </cfRule>
    <cfRule type="containsText" dxfId="135" priority="460" operator="containsText" text="3- Bajo">
      <formula>NOT(ISERROR(SEARCH("3- Bajo",K25)))</formula>
    </cfRule>
    <cfRule type="containsText" dxfId="134" priority="461" operator="containsText" text="4- Bajo">
      <formula>NOT(ISERROR(SEARCH("4- Bajo",K25)))</formula>
    </cfRule>
    <cfRule type="containsText" dxfId="133" priority="462" operator="containsText" text="1- Bajo">
      <formula>NOT(ISERROR(SEARCH("1- Bajo",K25)))</formula>
    </cfRule>
  </conditionalFormatting>
  <conditionalFormatting sqref="H25:I25">
    <cfRule type="containsText" dxfId="132" priority="451" operator="containsText" text="3- Moderado">
      <formula>NOT(ISERROR(SEARCH("3- Moderado",H25)))</formula>
    </cfRule>
    <cfRule type="containsText" dxfId="131" priority="452" operator="containsText" text="6- Moderado">
      <formula>NOT(ISERROR(SEARCH("6- Moderado",H25)))</formula>
    </cfRule>
    <cfRule type="containsText" dxfId="130" priority="453" operator="containsText" text="4- Moderado">
      <formula>NOT(ISERROR(SEARCH("4- Moderado",H25)))</formula>
    </cfRule>
    <cfRule type="containsText" dxfId="129" priority="454" operator="containsText" text="3- Bajo">
      <formula>NOT(ISERROR(SEARCH("3- Bajo",H25)))</formula>
    </cfRule>
    <cfRule type="containsText" dxfId="128" priority="455" operator="containsText" text="4- Bajo">
      <formula>NOT(ISERROR(SEARCH("4- Bajo",H25)))</formula>
    </cfRule>
    <cfRule type="containsText" dxfId="127" priority="456" operator="containsText" text="1- Bajo">
      <formula>NOT(ISERROR(SEARCH("1- Bajo",H25)))</formula>
    </cfRule>
  </conditionalFormatting>
  <conditionalFormatting sqref="A25 C25:E25">
    <cfRule type="containsText" dxfId="126" priority="445" operator="containsText" text="3- Moderado">
      <formula>NOT(ISERROR(SEARCH("3- Moderado",A25)))</formula>
    </cfRule>
    <cfRule type="containsText" dxfId="125" priority="446" operator="containsText" text="6- Moderado">
      <formula>NOT(ISERROR(SEARCH("6- Moderado",A25)))</formula>
    </cfRule>
    <cfRule type="containsText" dxfId="124" priority="447" operator="containsText" text="4- Moderado">
      <formula>NOT(ISERROR(SEARCH("4- Moderado",A25)))</formula>
    </cfRule>
    <cfRule type="containsText" dxfId="123" priority="448" operator="containsText" text="3- Bajo">
      <formula>NOT(ISERROR(SEARCH("3- Bajo",A25)))</formula>
    </cfRule>
    <cfRule type="containsText" dxfId="122" priority="449" operator="containsText" text="4- Bajo">
      <formula>NOT(ISERROR(SEARCH("4- Bajo",A25)))</formula>
    </cfRule>
    <cfRule type="containsText" dxfId="121" priority="450" operator="containsText" text="1- Bajo">
      <formula>NOT(ISERROR(SEARCH("1- Bajo",A25)))</formula>
    </cfRule>
  </conditionalFormatting>
  <conditionalFormatting sqref="F25:G25">
    <cfRule type="containsText" dxfId="120" priority="439" operator="containsText" text="3- Moderado">
      <formula>NOT(ISERROR(SEARCH("3- Moderado",F25)))</formula>
    </cfRule>
    <cfRule type="containsText" dxfId="119" priority="440" operator="containsText" text="6- Moderado">
      <formula>NOT(ISERROR(SEARCH("6- Moderado",F25)))</formula>
    </cfRule>
    <cfRule type="containsText" dxfId="118" priority="441" operator="containsText" text="4- Moderado">
      <formula>NOT(ISERROR(SEARCH("4- Moderado",F25)))</formula>
    </cfRule>
    <cfRule type="containsText" dxfId="117" priority="442" operator="containsText" text="3- Bajo">
      <formula>NOT(ISERROR(SEARCH("3- Bajo",F25)))</formula>
    </cfRule>
    <cfRule type="containsText" dxfId="116" priority="443" operator="containsText" text="4- Bajo">
      <formula>NOT(ISERROR(SEARCH("4- Bajo",F25)))</formula>
    </cfRule>
    <cfRule type="containsText" dxfId="115" priority="444" operator="containsText" text="1- Bajo">
      <formula>NOT(ISERROR(SEARCH("1- Bajo",F25)))</formula>
    </cfRule>
  </conditionalFormatting>
  <conditionalFormatting sqref="J25:J29">
    <cfRule type="containsText" dxfId="114" priority="434" operator="containsText" text="Bajo">
      <formula>NOT(ISERROR(SEARCH("Bajo",J25)))</formula>
    </cfRule>
    <cfRule type="containsText" dxfId="113" priority="435" operator="containsText" text="Moderado">
      <formula>NOT(ISERROR(SEARCH("Moderado",J25)))</formula>
    </cfRule>
    <cfRule type="containsText" dxfId="112" priority="436" operator="containsText" text="Alto">
      <formula>NOT(ISERROR(SEARCH("Alto",J25)))</formula>
    </cfRule>
    <cfRule type="containsText" dxfId="111"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110" priority="409" operator="containsText" text="Moderado">
      <formula>NOT(ISERROR(SEARCH("Moderado",M25)))</formula>
    </cfRule>
    <cfRule type="containsText" dxfId="109" priority="429" operator="containsText" text="Bajo">
      <formula>NOT(ISERROR(SEARCH("Bajo",M25)))</formula>
    </cfRule>
    <cfRule type="containsText" dxfId="108" priority="430" operator="containsText" text="Moderado">
      <formula>NOT(ISERROR(SEARCH("Moderado",M25)))</formula>
    </cfRule>
    <cfRule type="containsText" dxfId="107" priority="431" operator="containsText" text="Alto">
      <formula>NOT(ISERROR(SEARCH("Alto",M25)))</formula>
    </cfRule>
    <cfRule type="containsText" dxfId="106"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105" priority="423" operator="containsText" text="3- Moderado">
      <formula>NOT(ISERROR(SEARCH("3- Moderado",N25)))</formula>
    </cfRule>
    <cfRule type="containsText" dxfId="104" priority="424" operator="containsText" text="6- Moderado">
      <formula>NOT(ISERROR(SEARCH("6- Moderado",N25)))</formula>
    </cfRule>
    <cfRule type="containsText" dxfId="103" priority="425" operator="containsText" text="4- Moderado">
      <formula>NOT(ISERROR(SEARCH("4- Moderado",N25)))</formula>
    </cfRule>
    <cfRule type="containsText" dxfId="102" priority="426" operator="containsText" text="3- Bajo">
      <formula>NOT(ISERROR(SEARCH("3- Bajo",N25)))</formula>
    </cfRule>
    <cfRule type="containsText" dxfId="101" priority="427" operator="containsText" text="4- Bajo">
      <formula>NOT(ISERROR(SEARCH("4- Bajo",N25)))</formula>
    </cfRule>
    <cfRule type="containsText" dxfId="100" priority="428" operator="containsText" text="1- Bajo">
      <formula>NOT(ISERROR(SEARCH("1- Bajo",N25)))</formula>
    </cfRule>
  </conditionalFormatting>
  <conditionalFormatting sqref="H25:H29">
    <cfRule type="containsText" dxfId="99" priority="410" operator="containsText" text="Muy Alta">
      <formula>NOT(ISERROR(SEARCH("Muy Alta",H25)))</formula>
    </cfRule>
    <cfRule type="containsText" dxfId="98" priority="411" operator="containsText" text="Alta">
      <formula>NOT(ISERROR(SEARCH("Alta",H25)))</formula>
    </cfRule>
    <cfRule type="containsText" dxfId="97" priority="412" operator="containsText" text="Muy Alta">
      <formula>NOT(ISERROR(SEARCH("Muy Alta",H25)))</formula>
    </cfRule>
    <cfRule type="containsText" dxfId="96" priority="417" operator="containsText" text="Muy Baja">
      <formula>NOT(ISERROR(SEARCH("Muy Baja",H25)))</formula>
    </cfRule>
    <cfRule type="containsText" dxfId="95" priority="418" operator="containsText" text="Baja">
      <formula>NOT(ISERROR(SEARCH("Baja",H25)))</formula>
    </cfRule>
    <cfRule type="containsText" dxfId="94" priority="419" operator="containsText" text="Media">
      <formula>NOT(ISERROR(SEARCH("Media",H25)))</formula>
    </cfRule>
    <cfRule type="containsText" dxfId="93" priority="420" operator="containsText" text="Alta">
      <formula>NOT(ISERROR(SEARCH("Alta",H25)))</formula>
    </cfRule>
    <cfRule type="containsText" dxfId="92" priority="422" operator="containsText" text="Muy Alta">
      <formula>NOT(ISERROR(SEARCH("Muy Alta",H25)))</formula>
    </cfRule>
  </conditionalFormatting>
  <conditionalFormatting sqref="I25:I29">
    <cfRule type="containsText" dxfId="91" priority="413" operator="containsText" text="Catastrófico">
      <formula>NOT(ISERROR(SEARCH("Catastrófico",I25)))</formula>
    </cfRule>
    <cfRule type="containsText" dxfId="90" priority="414" operator="containsText" text="Mayor">
      <formula>NOT(ISERROR(SEARCH("Mayor",I25)))</formula>
    </cfRule>
    <cfRule type="containsText" dxfId="89" priority="415" operator="containsText" text="Menor">
      <formula>NOT(ISERROR(SEARCH("Menor",I25)))</formula>
    </cfRule>
    <cfRule type="containsText" dxfId="88" priority="416" operator="containsText" text="Leve">
      <formula>NOT(ISERROR(SEARCH("Leve",I25)))</formula>
    </cfRule>
    <cfRule type="containsText" dxfId="87" priority="421" operator="containsText" text="Moderado">
      <formula>NOT(ISERROR(SEARCH("Moderado",I25)))</formula>
    </cfRule>
  </conditionalFormatting>
  <conditionalFormatting sqref="K25:K29">
    <cfRule type="containsText" dxfId="86" priority="408" operator="containsText" text="Media">
      <formula>NOT(ISERROR(SEARCH("Media",K25)))</formula>
    </cfRule>
  </conditionalFormatting>
  <conditionalFormatting sqref="L25:L29">
    <cfRule type="containsText" dxfId="85" priority="407" operator="containsText" text="Moderado">
      <formula>NOT(ISERROR(SEARCH("Moderado",L25)))</formula>
    </cfRule>
  </conditionalFormatting>
  <conditionalFormatting sqref="J25:J29">
    <cfRule type="containsText" dxfId="84" priority="406" operator="containsText" text="Moderado">
      <formula>NOT(ISERROR(SEARCH("Moderado",J25)))</formula>
    </cfRule>
  </conditionalFormatting>
  <conditionalFormatting sqref="J25:J29">
    <cfRule type="containsText" dxfId="83" priority="404" operator="containsText" text="Bajo">
      <formula>NOT(ISERROR(SEARCH("Bajo",J25)))</formula>
    </cfRule>
    <cfRule type="containsText" dxfId="82" priority="405" operator="containsText" text="Extremo">
      <formula>NOT(ISERROR(SEARCH("Extremo",J25)))</formula>
    </cfRule>
  </conditionalFormatting>
  <conditionalFormatting sqref="K25:K29">
    <cfRule type="containsText" dxfId="81" priority="402" operator="containsText" text="Baja">
      <formula>NOT(ISERROR(SEARCH("Baja",K25)))</formula>
    </cfRule>
    <cfRule type="containsText" dxfId="80" priority="403" operator="containsText" text="Muy Baja">
      <formula>NOT(ISERROR(SEARCH("Muy Baja",K25)))</formula>
    </cfRule>
  </conditionalFormatting>
  <conditionalFormatting sqref="K25:K29">
    <cfRule type="containsText" dxfId="79" priority="400" operator="containsText" text="Muy Alta">
      <formula>NOT(ISERROR(SEARCH("Muy Alta",K25)))</formula>
    </cfRule>
    <cfRule type="containsText" dxfId="78" priority="401" operator="containsText" text="Alta">
      <formula>NOT(ISERROR(SEARCH("Alta",K25)))</formula>
    </cfRule>
  </conditionalFormatting>
  <conditionalFormatting sqref="L25:L29">
    <cfRule type="containsText" dxfId="77" priority="396" operator="containsText" text="Catastrófico">
      <formula>NOT(ISERROR(SEARCH("Catastrófico",L25)))</formula>
    </cfRule>
    <cfRule type="containsText" dxfId="76" priority="397" operator="containsText" text="Mayor">
      <formula>NOT(ISERROR(SEARCH("Mayor",L25)))</formula>
    </cfRule>
    <cfRule type="containsText" dxfId="75" priority="398" operator="containsText" text="Menor">
      <formula>NOT(ISERROR(SEARCH("Menor",L25)))</formula>
    </cfRule>
    <cfRule type="containsText" dxfId="74" priority="399" operator="containsText" text="Leve">
      <formula>NOT(ISERROR(SEARCH("Leve",L25)))</formula>
    </cfRule>
  </conditionalFormatting>
  <conditionalFormatting sqref="K30:L30">
    <cfRule type="containsText" dxfId="73" priority="390" operator="containsText" text="3- Moderado">
      <formula>NOT(ISERROR(SEARCH("3- Moderado",K30)))</formula>
    </cfRule>
    <cfRule type="containsText" dxfId="72" priority="391" operator="containsText" text="6- Moderado">
      <formula>NOT(ISERROR(SEARCH("6- Moderado",K30)))</formula>
    </cfRule>
    <cfRule type="containsText" dxfId="71" priority="392" operator="containsText" text="4- Moderado">
      <formula>NOT(ISERROR(SEARCH("4- Moderado",K30)))</formula>
    </cfRule>
    <cfRule type="containsText" dxfId="70" priority="393" operator="containsText" text="3- Bajo">
      <formula>NOT(ISERROR(SEARCH("3- Bajo",K30)))</formula>
    </cfRule>
    <cfRule type="containsText" dxfId="69" priority="394" operator="containsText" text="4- Bajo">
      <formula>NOT(ISERROR(SEARCH("4- Bajo",K30)))</formula>
    </cfRule>
    <cfRule type="containsText" dxfId="68" priority="395" operator="containsText" text="1- Bajo">
      <formula>NOT(ISERROR(SEARCH("1- Bajo",K30)))</formula>
    </cfRule>
  </conditionalFormatting>
  <conditionalFormatting sqref="H30:I30">
    <cfRule type="containsText" dxfId="67" priority="384" operator="containsText" text="3- Moderado">
      <formula>NOT(ISERROR(SEARCH("3- Moderado",H30)))</formula>
    </cfRule>
    <cfRule type="containsText" dxfId="66" priority="385" operator="containsText" text="6- Moderado">
      <formula>NOT(ISERROR(SEARCH("6- Moderado",H30)))</formula>
    </cfRule>
    <cfRule type="containsText" dxfId="65" priority="386" operator="containsText" text="4- Moderado">
      <formula>NOT(ISERROR(SEARCH("4- Moderado",H30)))</formula>
    </cfRule>
    <cfRule type="containsText" dxfId="64" priority="387" operator="containsText" text="3- Bajo">
      <formula>NOT(ISERROR(SEARCH("3- Bajo",H30)))</formula>
    </cfRule>
    <cfRule type="containsText" dxfId="63" priority="388" operator="containsText" text="4- Bajo">
      <formula>NOT(ISERROR(SEARCH("4- Bajo",H30)))</formula>
    </cfRule>
    <cfRule type="containsText" dxfId="62" priority="389" operator="containsText" text="1- Bajo">
      <formula>NOT(ISERROR(SEARCH("1- Bajo",H30)))</formula>
    </cfRule>
  </conditionalFormatting>
  <conditionalFormatting sqref="A30 C30:E30">
    <cfRule type="containsText" dxfId="61" priority="378" operator="containsText" text="3- Moderado">
      <formula>NOT(ISERROR(SEARCH("3- Moderado",A30)))</formula>
    </cfRule>
    <cfRule type="containsText" dxfId="60" priority="379" operator="containsText" text="6- Moderado">
      <formula>NOT(ISERROR(SEARCH("6- Moderado",A30)))</formula>
    </cfRule>
    <cfRule type="containsText" dxfId="59" priority="380" operator="containsText" text="4- Moderado">
      <formula>NOT(ISERROR(SEARCH("4- Moderado",A30)))</formula>
    </cfRule>
    <cfRule type="containsText" dxfId="58" priority="381" operator="containsText" text="3- Bajo">
      <formula>NOT(ISERROR(SEARCH("3- Bajo",A30)))</formula>
    </cfRule>
    <cfRule type="containsText" dxfId="57" priority="382" operator="containsText" text="4- Bajo">
      <formula>NOT(ISERROR(SEARCH("4- Bajo",A30)))</formula>
    </cfRule>
    <cfRule type="containsText" dxfId="56" priority="383" operator="containsText" text="1- Bajo">
      <formula>NOT(ISERROR(SEARCH("1- Bajo",A30)))</formula>
    </cfRule>
  </conditionalFormatting>
  <conditionalFormatting sqref="F30:G30">
    <cfRule type="containsText" dxfId="55" priority="372" operator="containsText" text="3- Moderado">
      <formula>NOT(ISERROR(SEARCH("3- Moderado",F30)))</formula>
    </cfRule>
    <cfRule type="containsText" dxfId="54" priority="373" operator="containsText" text="6- Moderado">
      <formula>NOT(ISERROR(SEARCH("6- Moderado",F30)))</formula>
    </cfRule>
    <cfRule type="containsText" dxfId="53" priority="374" operator="containsText" text="4- Moderado">
      <formula>NOT(ISERROR(SEARCH("4- Moderado",F30)))</formula>
    </cfRule>
    <cfRule type="containsText" dxfId="52" priority="375" operator="containsText" text="3- Bajo">
      <formula>NOT(ISERROR(SEARCH("3- Bajo",F30)))</formula>
    </cfRule>
    <cfRule type="containsText" dxfId="51" priority="376" operator="containsText" text="4- Bajo">
      <formula>NOT(ISERROR(SEARCH("4- Bajo",F30)))</formula>
    </cfRule>
    <cfRule type="containsText" dxfId="50" priority="377" operator="containsText" text="1- Bajo">
      <formula>NOT(ISERROR(SEARCH("1- Bajo",F30)))</formula>
    </cfRule>
  </conditionalFormatting>
  <conditionalFormatting sqref="J30:J34">
    <cfRule type="containsText" dxfId="49" priority="367" operator="containsText" text="Bajo">
      <formula>NOT(ISERROR(SEARCH("Bajo",J30)))</formula>
    </cfRule>
    <cfRule type="containsText" dxfId="48" priority="368" operator="containsText" text="Moderado">
      <formula>NOT(ISERROR(SEARCH("Moderado",J30)))</formula>
    </cfRule>
    <cfRule type="containsText" dxfId="47" priority="369" operator="containsText" text="Alto">
      <formula>NOT(ISERROR(SEARCH("Alto",J30)))</formula>
    </cfRule>
    <cfRule type="containsText" dxfId="46"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45" priority="342" operator="containsText" text="Moderado">
      <formula>NOT(ISERROR(SEARCH("Moderado",M30)))</formula>
    </cfRule>
    <cfRule type="containsText" dxfId="44" priority="362" operator="containsText" text="Bajo">
      <formula>NOT(ISERROR(SEARCH("Bajo",M30)))</formula>
    </cfRule>
    <cfRule type="containsText" dxfId="43" priority="363" operator="containsText" text="Moderado">
      <formula>NOT(ISERROR(SEARCH("Moderado",M30)))</formula>
    </cfRule>
    <cfRule type="containsText" dxfId="42" priority="364" operator="containsText" text="Alto">
      <formula>NOT(ISERROR(SEARCH("Alto",M30)))</formula>
    </cfRule>
    <cfRule type="containsText" dxfId="41"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40" priority="356" operator="containsText" text="3- Moderado">
      <formula>NOT(ISERROR(SEARCH("3- Moderado",N30)))</formula>
    </cfRule>
    <cfRule type="containsText" dxfId="39" priority="357" operator="containsText" text="6- Moderado">
      <formula>NOT(ISERROR(SEARCH("6- Moderado",N30)))</formula>
    </cfRule>
    <cfRule type="containsText" dxfId="38" priority="358" operator="containsText" text="4- Moderado">
      <formula>NOT(ISERROR(SEARCH("4- Moderado",N30)))</formula>
    </cfRule>
    <cfRule type="containsText" dxfId="37" priority="359" operator="containsText" text="3- Bajo">
      <formula>NOT(ISERROR(SEARCH("3- Bajo",N30)))</formula>
    </cfRule>
    <cfRule type="containsText" dxfId="36" priority="360" operator="containsText" text="4- Bajo">
      <formula>NOT(ISERROR(SEARCH("4- Bajo",N30)))</formula>
    </cfRule>
    <cfRule type="containsText" dxfId="35" priority="361" operator="containsText" text="1- Bajo">
      <formula>NOT(ISERROR(SEARCH("1- Bajo",N30)))</formula>
    </cfRule>
  </conditionalFormatting>
  <conditionalFormatting sqref="H30:H34">
    <cfRule type="containsText" dxfId="34" priority="343" operator="containsText" text="Muy Alta">
      <formula>NOT(ISERROR(SEARCH("Muy Alta",H30)))</formula>
    </cfRule>
    <cfRule type="containsText" dxfId="33" priority="344" operator="containsText" text="Alta">
      <formula>NOT(ISERROR(SEARCH("Alta",H30)))</formula>
    </cfRule>
    <cfRule type="containsText" dxfId="32" priority="345" operator="containsText" text="Muy Alta">
      <formula>NOT(ISERROR(SEARCH("Muy Alta",H30)))</formula>
    </cfRule>
    <cfRule type="containsText" dxfId="31" priority="350" operator="containsText" text="Muy Baja">
      <formula>NOT(ISERROR(SEARCH("Muy Baja",H30)))</formula>
    </cfRule>
    <cfRule type="containsText" dxfId="30" priority="351" operator="containsText" text="Baja">
      <formula>NOT(ISERROR(SEARCH("Baja",H30)))</formula>
    </cfRule>
    <cfRule type="containsText" dxfId="29" priority="352" operator="containsText" text="Media">
      <formula>NOT(ISERROR(SEARCH("Media",H30)))</formula>
    </cfRule>
    <cfRule type="containsText" dxfId="28" priority="353" operator="containsText" text="Alta">
      <formula>NOT(ISERROR(SEARCH("Alta",H30)))</formula>
    </cfRule>
    <cfRule type="containsText" dxfId="27" priority="355" operator="containsText" text="Muy Alta">
      <formula>NOT(ISERROR(SEARCH("Muy Alta",H30)))</formula>
    </cfRule>
  </conditionalFormatting>
  <conditionalFormatting sqref="I30:I34">
    <cfRule type="containsText" dxfId="26" priority="346" operator="containsText" text="Catastrófico">
      <formula>NOT(ISERROR(SEARCH("Catastrófico",I30)))</formula>
    </cfRule>
    <cfRule type="containsText" dxfId="25" priority="347" operator="containsText" text="Mayor">
      <formula>NOT(ISERROR(SEARCH("Mayor",I30)))</formula>
    </cfRule>
    <cfRule type="containsText" dxfId="24" priority="348" operator="containsText" text="Menor">
      <formula>NOT(ISERROR(SEARCH("Menor",I30)))</formula>
    </cfRule>
    <cfRule type="containsText" dxfId="23" priority="349" operator="containsText" text="Leve">
      <formula>NOT(ISERROR(SEARCH("Leve",I30)))</formula>
    </cfRule>
    <cfRule type="containsText" dxfId="22" priority="354" operator="containsText" text="Moderado">
      <formula>NOT(ISERROR(SEARCH("Moderado",I30)))</formula>
    </cfRule>
  </conditionalFormatting>
  <conditionalFormatting sqref="K30:K34">
    <cfRule type="containsText" dxfId="21" priority="341" operator="containsText" text="Media">
      <formula>NOT(ISERROR(SEARCH("Media",K30)))</formula>
    </cfRule>
  </conditionalFormatting>
  <conditionalFormatting sqref="L30:L34">
    <cfRule type="containsText" dxfId="20" priority="340" operator="containsText" text="Moderado">
      <formula>NOT(ISERROR(SEARCH("Moderado",L30)))</formula>
    </cfRule>
  </conditionalFormatting>
  <conditionalFormatting sqref="J30:J34">
    <cfRule type="containsText" dxfId="19" priority="339" operator="containsText" text="Moderado">
      <formula>NOT(ISERROR(SEARCH("Moderado",J30)))</formula>
    </cfRule>
  </conditionalFormatting>
  <conditionalFormatting sqref="J30:J34">
    <cfRule type="containsText" dxfId="18" priority="337" operator="containsText" text="Bajo">
      <formula>NOT(ISERROR(SEARCH("Bajo",J30)))</formula>
    </cfRule>
    <cfRule type="containsText" dxfId="17" priority="338" operator="containsText" text="Extremo">
      <formula>NOT(ISERROR(SEARCH("Extremo",J30)))</formula>
    </cfRule>
  </conditionalFormatting>
  <conditionalFormatting sqref="K30:K34">
    <cfRule type="containsText" dxfId="16" priority="335" operator="containsText" text="Baja">
      <formula>NOT(ISERROR(SEARCH("Baja",K30)))</formula>
    </cfRule>
    <cfRule type="containsText" dxfId="15" priority="336" operator="containsText" text="Muy Baja">
      <formula>NOT(ISERROR(SEARCH("Muy Baja",K30)))</formula>
    </cfRule>
  </conditionalFormatting>
  <conditionalFormatting sqref="K30:K34">
    <cfRule type="containsText" dxfId="14" priority="333" operator="containsText" text="Muy Alta">
      <formula>NOT(ISERROR(SEARCH("Muy Alta",K30)))</formula>
    </cfRule>
    <cfRule type="containsText" dxfId="13" priority="334" operator="containsText" text="Alta">
      <formula>NOT(ISERROR(SEARCH("Alta",K30)))</formula>
    </cfRule>
  </conditionalFormatting>
  <conditionalFormatting sqref="L30:L34">
    <cfRule type="containsText" dxfId="12" priority="329" operator="containsText" text="Catastrófico">
      <formula>NOT(ISERROR(SEARCH("Catastrófico",L30)))</formula>
    </cfRule>
    <cfRule type="containsText" dxfId="11" priority="330" operator="containsText" text="Mayor">
      <formula>NOT(ISERROR(SEARCH("Mayor",L30)))</formula>
    </cfRule>
    <cfRule type="containsText" dxfId="10" priority="331" operator="containsText" text="Menor">
      <formula>NOT(ISERROR(SEARCH("Menor",L30)))</formula>
    </cfRule>
    <cfRule type="containsText" dxfId="9" priority="332" operator="containsText" text="Leve">
      <formula>NOT(ISERROR(SEARCH("Leve",L30)))</formula>
    </cfRule>
  </conditionalFormatting>
  <conditionalFormatting sqref="J10:J19">
    <cfRule type="containsText" dxfId="8" priority="981" operator="containsText" text="Bajo">
      <formula>NOT(ISERROR(SEARCH("Bajo",J10)))</formula>
    </cfRule>
    <cfRule type="containsText" dxfId="7" priority="982" operator="containsText" text="Moderado">
      <formula>NOT(ISERROR(SEARCH("Moderado",J10)))</formula>
    </cfRule>
    <cfRule type="containsText" dxfId="6" priority="983" operator="containsText" text="Alto">
      <formula>NOT(ISERROR(SEARCH("Alto",J10)))</formula>
    </cfRule>
    <cfRule type="containsText" dxfId="5" priority="984" operator="containsText" text="Extremo">
      <formula>NOT(ISERROR(SEARCH("Extremo",J10)))</formula>
    </cfRule>
    <cfRule type="colorScale" priority="985">
      <colorScale>
        <cfvo type="min"/>
        <cfvo type="max"/>
        <color rgb="FFFF7128"/>
        <color rgb="FFFFEF9C"/>
      </colorScale>
    </cfRule>
  </conditionalFormatting>
  <conditionalFormatting sqref="M10:M19">
    <cfRule type="containsText" dxfId="4" priority="991" operator="containsText" text="Moderado">
      <formula>NOT(ISERROR(SEARCH("Moderado",M10)))</formula>
    </cfRule>
    <cfRule type="containsText" dxfId="3" priority="992" operator="containsText" text="Bajo">
      <formula>NOT(ISERROR(SEARCH("Bajo",M10)))</formula>
    </cfRule>
    <cfRule type="containsText" dxfId="2" priority="993" operator="containsText" text="Moderado">
      <formula>NOT(ISERROR(SEARCH("Moderado",M10)))</formula>
    </cfRule>
    <cfRule type="containsText" dxfId="1" priority="994" operator="containsText" text="Alto">
      <formula>NOT(ISERROR(SEARCH("Alto",M10)))</formula>
    </cfRule>
    <cfRule type="containsText" dxfId="0" priority="995" operator="containsText" text="Extremo">
      <formula>NOT(ISERROR(SEARCH("Extremo",M10)))</formula>
    </cfRule>
    <cfRule type="colorScale" priority="9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cp:lastPrinted>2022-06-14T16:41:18Z</cp:lastPrinted>
  <dcterms:created xsi:type="dcterms:W3CDTF">2021-04-16T16:11:31Z</dcterms:created>
  <dcterms:modified xsi:type="dcterms:W3CDTF">2024-01-30T20:42:58Z</dcterms:modified>
</cp:coreProperties>
</file>